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250" windowHeight="4620" tabRatio="500"/>
  </bookViews>
  <sheets>
    <sheet name="Паспорт" sheetId="1" r:id="rId1"/>
    <sheet name="Целевые показатели" sheetId="2" r:id="rId2"/>
    <sheet name="Процессная часть" sheetId="3" r:id="rId3"/>
    <sheet name="Фин. обеспечение " sheetId="4" r:id="rId4"/>
  </sheets>
  <externalReferences>
    <externalReference r:id="rId5"/>
  </externalReference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2">'Процессная часть'!$A$1:$Q$310</definedName>
    <definedName name="_xlnm.Print_Area" localSheetId="1">'Целевые показатели'!$A$1:$J$96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5" i="4"/>
  <c r="C25"/>
  <c r="B25"/>
  <c r="G155" i="3"/>
  <c r="D26" i="4" l="1"/>
  <c r="D21" s="1"/>
  <c r="C26"/>
  <c r="B26"/>
  <c r="E26" s="1"/>
  <c r="D20"/>
  <c r="C20"/>
  <c r="B20"/>
  <c r="D24"/>
  <c r="D19" s="1"/>
  <c r="C24"/>
  <c r="C19" s="1"/>
  <c r="B24"/>
  <c r="E24" s="1"/>
  <c r="D23"/>
  <c r="D18" s="1"/>
  <c r="C23"/>
  <c r="C22" s="1"/>
  <c r="B23"/>
  <c r="C21"/>
  <c r="B21"/>
  <c r="B6"/>
  <c r="H303" i="3"/>
  <c r="G303"/>
  <c r="F303"/>
  <c r="E303"/>
  <c r="H302"/>
  <c r="G302"/>
  <c r="F302"/>
  <c r="E302"/>
  <c r="H301"/>
  <c r="G301"/>
  <c r="F301"/>
  <c r="F289" s="1"/>
  <c r="F304" s="1"/>
  <c r="E301"/>
  <c r="H300"/>
  <c r="G300"/>
  <c r="F300"/>
  <c r="E300"/>
  <c r="D300"/>
  <c r="H299"/>
  <c r="G299"/>
  <c r="D299" s="1"/>
  <c r="F299"/>
  <c r="E299"/>
  <c r="H298"/>
  <c r="G298"/>
  <c r="F298"/>
  <c r="E298"/>
  <c r="H297"/>
  <c r="G297"/>
  <c r="D297" s="1"/>
  <c r="F297"/>
  <c r="E297"/>
  <c r="H296"/>
  <c r="G296"/>
  <c r="F296"/>
  <c r="E296"/>
  <c r="H295"/>
  <c r="G295"/>
  <c r="F295"/>
  <c r="E295"/>
  <c r="H294"/>
  <c r="G294"/>
  <c r="F294"/>
  <c r="F291" s="1"/>
  <c r="F306" s="1"/>
  <c r="E294"/>
  <c r="D294" s="1"/>
  <c r="H293"/>
  <c r="H290" s="1"/>
  <c r="H305" s="1"/>
  <c r="G293"/>
  <c r="F293"/>
  <c r="E293"/>
  <c r="D293"/>
  <c r="H292"/>
  <c r="H289" s="1"/>
  <c r="H304" s="1"/>
  <c r="F292"/>
  <c r="E292"/>
  <c r="H291"/>
  <c r="H306" s="1"/>
  <c r="E290"/>
  <c r="E305" s="1"/>
  <c r="D288"/>
  <c r="D287"/>
  <c r="D286"/>
  <c r="D285"/>
  <c r="D284"/>
  <c r="D283"/>
  <c r="D282"/>
  <c r="D281"/>
  <c r="D280"/>
  <c r="D279"/>
  <c r="D278"/>
  <c r="D277"/>
  <c r="H276"/>
  <c r="G276"/>
  <c r="F276"/>
  <c r="E276"/>
  <c r="D276"/>
  <c r="H275"/>
  <c r="G275"/>
  <c r="D275" s="1"/>
  <c r="F275"/>
  <c r="E275"/>
  <c r="H274"/>
  <c r="G274"/>
  <c r="F274"/>
  <c r="E274"/>
  <c r="D274" s="1"/>
  <c r="D273"/>
  <c r="D272"/>
  <c r="D271"/>
  <c r="D270"/>
  <c r="D269"/>
  <c r="D268"/>
  <c r="D267"/>
  <c r="D266"/>
  <c r="D265"/>
  <c r="D264"/>
  <c r="D263"/>
  <c r="D262"/>
  <c r="H261"/>
  <c r="G261"/>
  <c r="D261" s="1"/>
  <c r="F261"/>
  <c r="E261"/>
  <c r="H260"/>
  <c r="G260"/>
  <c r="D260" s="1"/>
  <c r="F260"/>
  <c r="E260"/>
  <c r="H259"/>
  <c r="G259"/>
  <c r="F259"/>
  <c r="E259"/>
  <c r="D259" s="1"/>
  <c r="D258"/>
  <c r="D257"/>
  <c r="D256"/>
  <c r="D255"/>
  <c r="D254"/>
  <c r="D253"/>
  <c r="D252"/>
  <c r="D251"/>
  <c r="D250"/>
  <c r="D249"/>
  <c r="D248"/>
  <c r="D247"/>
  <c r="H246"/>
  <c r="G246"/>
  <c r="F246"/>
  <c r="E246"/>
  <c r="H245"/>
  <c r="G245"/>
  <c r="F245"/>
  <c r="E245"/>
  <c r="D245"/>
  <c r="H244"/>
  <c r="G244"/>
  <c r="F244"/>
  <c r="E244"/>
  <c r="D244" s="1"/>
  <c r="D243"/>
  <c r="D242"/>
  <c r="D241"/>
  <c r="D240"/>
  <c r="D239"/>
  <c r="D238"/>
  <c r="D237"/>
  <c r="D236"/>
  <c r="G235"/>
  <c r="G292" s="1"/>
  <c r="D235"/>
  <c r="H234"/>
  <c r="G234"/>
  <c r="F234"/>
  <c r="D234" s="1"/>
  <c r="E234"/>
  <c r="H233"/>
  <c r="G233"/>
  <c r="F233"/>
  <c r="E233"/>
  <c r="D233"/>
  <c r="H232"/>
  <c r="G232"/>
  <c r="F232"/>
  <c r="E232"/>
  <c r="D232"/>
  <c r="D231"/>
  <c r="D230"/>
  <c r="D229"/>
  <c r="D228"/>
  <c r="D227"/>
  <c r="D226"/>
  <c r="D225"/>
  <c r="D224"/>
  <c r="D223"/>
  <c r="H222"/>
  <c r="G222"/>
  <c r="F222"/>
  <c r="E222"/>
  <c r="H221"/>
  <c r="G221"/>
  <c r="D221" s="1"/>
  <c r="F221"/>
  <c r="E221"/>
  <c r="H220"/>
  <c r="G220"/>
  <c r="F220"/>
  <c r="E220"/>
  <c r="D220"/>
  <c r="D219"/>
  <c r="D218"/>
  <c r="D217"/>
  <c r="D216"/>
  <c r="D215"/>
  <c r="D214"/>
  <c r="D213"/>
  <c r="D212"/>
  <c r="H210"/>
  <c r="G210"/>
  <c r="F210"/>
  <c r="E210"/>
  <c r="D210" s="1"/>
  <c r="H209"/>
  <c r="G209"/>
  <c r="D209" s="1"/>
  <c r="F209"/>
  <c r="E209"/>
  <c r="H208"/>
  <c r="G208"/>
  <c r="F208"/>
  <c r="E208"/>
  <c r="D208" s="1"/>
  <c r="D207"/>
  <c r="D206"/>
  <c r="D205"/>
  <c r="D204"/>
  <c r="D203"/>
  <c r="D202"/>
  <c r="D201"/>
  <c r="D200"/>
  <c r="D199"/>
  <c r="D198"/>
  <c r="D197"/>
  <c r="D196"/>
  <c r="H195"/>
  <c r="G195"/>
  <c r="F195"/>
  <c r="E195"/>
  <c r="H194"/>
  <c r="G194"/>
  <c r="F194"/>
  <c r="D194" s="1"/>
  <c r="E194"/>
  <c r="H193"/>
  <c r="G193"/>
  <c r="F193"/>
  <c r="E193"/>
  <c r="D192"/>
  <c r="D191"/>
  <c r="D190"/>
  <c r="D189"/>
  <c r="D188"/>
  <c r="D187"/>
  <c r="D186"/>
  <c r="D185"/>
  <c r="D184"/>
  <c r="D183"/>
  <c r="D182"/>
  <c r="D181"/>
  <c r="H180"/>
  <c r="G180"/>
  <c r="F180"/>
  <c r="E180"/>
  <c r="D180"/>
  <c r="H179"/>
  <c r="G179"/>
  <c r="D179" s="1"/>
  <c r="F179"/>
  <c r="E179"/>
  <c r="H178"/>
  <c r="G178"/>
  <c r="F178"/>
  <c r="E178"/>
  <c r="G173"/>
  <c r="D173"/>
  <c r="G172"/>
  <c r="D172"/>
  <c r="G171"/>
  <c r="D171" s="1"/>
  <c r="D169"/>
  <c r="D167"/>
  <c r="D165"/>
  <c r="G160"/>
  <c r="D160" s="1"/>
  <c r="G159"/>
  <c r="D159" s="1"/>
  <c r="G158"/>
  <c r="D158" s="1"/>
  <c r="G157"/>
  <c r="D157" s="1"/>
  <c r="G156"/>
  <c r="D156" s="1"/>
  <c r="D155"/>
  <c r="G154"/>
  <c r="D154" s="1"/>
  <c r="G153"/>
  <c r="D153" s="1"/>
  <c r="G152"/>
  <c r="D152" s="1"/>
  <c r="G151"/>
  <c r="D151" s="1"/>
  <c r="G150"/>
  <c r="D150" s="1"/>
  <c r="G149"/>
  <c r="D149" s="1"/>
  <c r="G148"/>
  <c r="D148" s="1"/>
  <c r="G147"/>
  <c r="D147"/>
  <c r="G146"/>
  <c r="D146" s="1"/>
  <c r="D141"/>
  <c r="D140"/>
  <c r="D139"/>
  <c r="D138"/>
  <c r="D137"/>
  <c r="D136"/>
  <c r="D135"/>
  <c r="D134"/>
  <c r="D133"/>
  <c r="D132"/>
  <c r="D131"/>
  <c r="G130"/>
  <c r="D130"/>
  <c r="G129"/>
  <c r="D129" s="1"/>
  <c r="G128"/>
  <c r="D128" s="1"/>
  <c r="D126"/>
  <c r="D125"/>
  <c r="D124"/>
  <c r="D123"/>
  <c r="D122"/>
  <c r="D121"/>
  <c r="D120"/>
  <c r="D119"/>
  <c r="D118"/>
  <c r="D117"/>
  <c r="D116"/>
  <c r="G115"/>
  <c r="D115" s="1"/>
  <c r="G114"/>
  <c r="D114" s="1"/>
  <c r="G113"/>
  <c r="D113" s="1"/>
  <c r="D111"/>
  <c r="D110"/>
  <c r="D109"/>
  <c r="D108"/>
  <c r="D107"/>
  <c r="D106"/>
  <c r="D105"/>
  <c r="D104"/>
  <c r="D103"/>
  <c r="D102"/>
  <c r="D101"/>
  <c r="G100"/>
  <c r="D100" s="1"/>
  <c r="G99"/>
  <c r="D99"/>
  <c r="G98"/>
  <c r="D98" s="1"/>
  <c r="D97"/>
  <c r="D96"/>
  <c r="D95"/>
  <c r="D94"/>
  <c r="D93"/>
  <c r="D92"/>
  <c r="D91"/>
  <c r="D90"/>
  <c r="D89"/>
  <c r="D88"/>
  <c r="D87"/>
  <c r="D86"/>
  <c r="G85"/>
  <c r="D85" s="1"/>
  <c r="G84"/>
  <c r="D84" s="1"/>
  <c r="G83"/>
  <c r="D83" s="1"/>
  <c r="D81"/>
  <c r="D80"/>
  <c r="D79"/>
  <c r="D78"/>
  <c r="D77"/>
  <c r="D76"/>
  <c r="D75"/>
  <c r="D74"/>
  <c r="D73"/>
  <c r="D72"/>
  <c r="D71"/>
  <c r="G70"/>
  <c r="D70"/>
  <c r="G69"/>
  <c r="D69" s="1"/>
  <c r="G68"/>
  <c r="D68" s="1"/>
  <c r="D66"/>
  <c r="D65"/>
  <c r="D64"/>
  <c r="D63"/>
  <c r="D62"/>
  <c r="D61"/>
  <c r="D60"/>
  <c r="D59"/>
  <c r="D58"/>
  <c r="D57"/>
  <c r="D56"/>
  <c r="G55"/>
  <c r="D55" s="1"/>
  <c r="G54"/>
  <c r="D54" s="1"/>
  <c r="G53"/>
  <c r="D53" s="1"/>
  <c r="D52"/>
  <c r="D51"/>
  <c r="D50"/>
  <c r="D49"/>
  <c r="D48"/>
  <c r="D47"/>
  <c r="D46"/>
  <c r="D45"/>
  <c r="D44"/>
  <c r="D43"/>
  <c r="D42"/>
  <c r="D41"/>
  <c r="G40"/>
  <c r="D40" s="1"/>
  <c r="G39"/>
  <c r="D39" s="1"/>
  <c r="G38"/>
  <c r="D38"/>
  <c r="D37"/>
  <c r="D36"/>
  <c r="D35"/>
  <c r="D34"/>
  <c r="D33"/>
  <c r="D32"/>
  <c r="D31"/>
  <c r="D30"/>
  <c r="D29"/>
  <c r="D28"/>
  <c r="D27"/>
  <c r="D26"/>
  <c r="H25"/>
  <c r="G25"/>
  <c r="F25"/>
  <c r="E25"/>
  <c r="H24"/>
  <c r="G24"/>
  <c r="F24"/>
  <c r="E24"/>
  <c r="G23"/>
  <c r="F23"/>
  <c r="E23"/>
  <c r="D22"/>
  <c r="D21"/>
  <c r="D20"/>
  <c r="D19"/>
  <c r="D18"/>
  <c r="D17"/>
  <c r="D16"/>
  <c r="D15"/>
  <c r="D14"/>
  <c r="D13"/>
  <c r="D12"/>
  <c r="D11"/>
  <c r="G89" i="2"/>
  <c r="F89"/>
  <c r="E89"/>
  <c r="D89"/>
  <c r="G84"/>
  <c r="F84"/>
  <c r="E84"/>
  <c r="D84"/>
  <c r="G79"/>
  <c r="F79"/>
  <c r="E79"/>
  <c r="D79"/>
  <c r="G75"/>
  <c r="F75"/>
  <c r="E75"/>
  <c r="D75"/>
  <c r="G71"/>
  <c r="F71"/>
  <c r="E71"/>
  <c r="D71"/>
  <c r="G67"/>
  <c r="F67"/>
  <c r="E67"/>
  <c r="D67"/>
  <c r="G62"/>
  <c r="F62"/>
  <c r="E62"/>
  <c r="D62"/>
  <c r="G57"/>
  <c r="F57"/>
  <c r="E57"/>
  <c r="D57"/>
  <c r="G49"/>
  <c r="F49"/>
  <c r="E49"/>
  <c r="D49"/>
  <c r="G44"/>
  <c r="F44"/>
  <c r="E44"/>
  <c r="D44"/>
  <c r="G39"/>
  <c r="F39"/>
  <c r="D39"/>
  <c r="G34"/>
  <c r="F34"/>
  <c r="E34"/>
  <c r="D34"/>
  <c r="G29"/>
  <c r="F29"/>
  <c r="E29"/>
  <c r="D29"/>
  <c r="G24"/>
  <c r="F24"/>
  <c r="E24"/>
  <c r="D24"/>
  <c r="G19"/>
  <c r="F19"/>
  <c r="E19"/>
  <c r="D19"/>
  <c r="G14"/>
  <c r="F14"/>
  <c r="E14"/>
  <c r="D14"/>
  <c r="D222" i="3" l="1"/>
  <c r="G290"/>
  <c r="G305" s="1"/>
  <c r="G291"/>
  <c r="G289"/>
  <c r="D295"/>
  <c r="D303"/>
  <c r="D302"/>
  <c r="D178"/>
  <c r="G145"/>
  <c r="D145" s="1"/>
  <c r="G144"/>
  <c r="D144" s="1"/>
  <c r="D25"/>
  <c r="D24"/>
  <c r="D246"/>
  <c r="D298"/>
  <c r="D195"/>
  <c r="D193"/>
  <c r="C18" i="4"/>
  <c r="B19"/>
  <c r="E19" s="1"/>
  <c r="C17"/>
  <c r="E23"/>
  <c r="D23" i="3"/>
  <c r="B22" i="4"/>
  <c r="E25"/>
  <c r="D22"/>
  <c r="B18"/>
  <c r="E18" s="1"/>
  <c r="E21"/>
  <c r="G143" i="3"/>
  <c r="D292"/>
  <c r="E20" i="4"/>
  <c r="D17"/>
  <c r="E291" i="3"/>
  <c r="D296"/>
  <c r="D301"/>
  <c r="F290"/>
  <c r="E289"/>
  <c r="G304" l="1"/>
  <c r="G306"/>
  <c r="B17" i="4"/>
  <c r="E17" s="1"/>
  <c r="E22"/>
  <c r="D143" i="3"/>
  <c r="E304"/>
  <c r="D289"/>
  <c r="F305"/>
  <c r="D305" s="1"/>
  <c r="D290"/>
  <c r="D291"/>
  <c r="E306"/>
  <c r="D304" l="1"/>
  <c r="D306"/>
</calcChain>
</file>

<file path=xl/sharedStrings.xml><?xml version="1.0" encoding="utf-8"?>
<sst xmlns="http://schemas.openxmlformats.org/spreadsheetml/2006/main" count="1520" uniqueCount="275">
  <si>
    <t>Муниципальная программа</t>
  </si>
  <si>
    <t>муниципального образования Кавказский район</t>
  </si>
  <si>
    <t>« Обеспечение безопасности населения»</t>
  </si>
  <si>
    <t>1. Паспорт муниципальной программы</t>
  </si>
  <si>
    <t>Координатор муниципальной программы</t>
  </si>
  <si>
    <t xml:space="preserve">   отдел по делам казачества и военным вопросам администрации муниципального образования Кавказский район</t>
  </si>
  <si>
    <t>Соисполнители муниципальной программы</t>
  </si>
  <si>
    <t xml:space="preserve">    отдел по делам казачества и военным вопросам администрации муниципального образования Кавказский район;
управление образования администрации муниципального образования Кавказский район;
некомерческая организация "Кавказское районное казачье общество Кавказского отдельского казачьего общества Кубанского войскового казачьего общества" (Кавказское РКО)</t>
  </si>
  <si>
    <t>Участники муниципальной программы</t>
  </si>
  <si>
    <t xml:space="preserve">   отдел по делам казачества и военным вопросам администрации муниципального образования Кавказский район;
   отдел молодежной политики администрации муниципального образования Кавказский район
   управление образования администрации муниципального образования Кавказский район; 
   отдел культуры администрации муниципального образования Кавказский район;
   отдел по физической культуре и спорту администрации муниципального образования Кавказский район;
   МКУ "ПЭС МО Кавказский район";
 </t>
  </si>
  <si>
    <t>Период реализации</t>
  </si>
  <si>
    <t xml:space="preserve">   срок реализации муниципальной программы - 2015-2030 годы, 
   I  этап    2015-2024 годы,
   II этап    2025-2030 годы       
</t>
  </si>
  <si>
    <t>Цели муниципальной программы</t>
  </si>
  <si>
    <t xml:space="preserve">   реализация комплекса мер, направленных на обеспечение безопасности населения на территории Кавказского района;                                                                                   
реализация муниципальной политики в отношении казачества в Кавказском районе
</t>
  </si>
  <si>
    <t>Направления (подпрограммы)</t>
  </si>
  <si>
    <t xml:space="preserve">  не предусмотрены</t>
  </si>
  <si>
    <t>Общий объем финансового обеспечения реализации муниципальной программы за период ее реализации, тыс. рублей</t>
  </si>
  <si>
    <t>Влияние на достижение национальных целей развития Российской Федерации</t>
  </si>
  <si>
    <t xml:space="preserve">   комфортная и безопасная среда для жизни;
  сохранение населения, укрепление здоровья и повышение благополучия людей, поддержка семьи</t>
  </si>
  <si>
    <t xml:space="preserve">Заместитель главы  </t>
  </si>
  <si>
    <t xml:space="preserve">муниципального образования </t>
  </si>
  <si>
    <t>Кавказский район                                                                                                                                                   О.М.Ляхов</t>
  </si>
  <si>
    <t>2. Целевые показатели муниципальной программы</t>
  </si>
  <si>
    <t>№ п/п</t>
  </si>
  <si>
    <t>Наименование показателя</t>
  </si>
  <si>
    <t>Единица измерения</t>
  </si>
  <si>
    <t>Базовое значение (2024 год)</t>
  </si>
  <si>
    <t>Значения показателя</t>
  </si>
  <si>
    <t>Документ</t>
  </si>
  <si>
    <t>Ответственный за достижение показателя</t>
  </si>
  <si>
    <t>Связь с показателями НЦ, ВДЛ, ГП</t>
  </si>
  <si>
    <t>2025 год</t>
  </si>
  <si>
    <t>2026 год</t>
  </si>
  <si>
    <t>2027 год</t>
  </si>
  <si>
    <t>1</t>
  </si>
  <si>
    <t>Показатели целей муниципальной программы</t>
  </si>
  <si>
    <t>1.1</t>
  </si>
  <si>
    <t>Цель муниципальной программы - реализация комплекса мер, направленных на обеспечение безопасности населения на территории Кавказского района</t>
  </si>
  <si>
    <t>1.1.1</t>
  </si>
  <si>
    <t xml:space="preserve">Количество объектов учреждений образования, культуры, спорта, мест массового пребывания людей, находящихся в ведении органов местного самоуправления, в которых проведены мероприятия по обеспечению безопасности
</t>
  </si>
  <si>
    <t>единиц</t>
  </si>
  <si>
    <t xml:space="preserve">82
</t>
  </si>
  <si>
    <t xml:space="preserve">постановление главы администрации (губернатора ) Краснодарского края  от 12 декабря 2024 года № 1069   "Об утверждении государственной программы Краснодарского края "Обеспечение безопасности населения" 
</t>
  </si>
  <si>
    <t>отдел молодежной политики
управление образования
отдел культуры
отдел физической культуры и спорта 
МКУ "ПЭС"
отдел по делам казачества и воеенным вопросам</t>
  </si>
  <si>
    <t>ГП: повышение уровня инженерно-технической защищенности социально значимых объектов на территории Краснодарского края</t>
  </si>
  <si>
    <t>1.2</t>
  </si>
  <si>
    <t>Цель муниципальной программы - реализация муниципальной политики в отношении казачества в Кавказском районе</t>
  </si>
  <si>
    <t>1.2.1</t>
  </si>
  <si>
    <t>Количество казаков - дружинников казачьей дружины Кавказского РКО, привлеченных к участию в охране общественного порядка</t>
  </si>
  <si>
    <t>человек</t>
  </si>
  <si>
    <t>Стратегия государственной политики Российской Федерации в отношении российского казачества на 2021 - 2030 годы (Указ Президента Российской Федерации от 9 августа 2020 г. № 505); государственная программа Краснодарского края "Казачество Кубани", утв. постановлением главы администрации (губернатора ) Краснодарского края  от 16 ноября 2015 г. № 1037</t>
  </si>
  <si>
    <t xml:space="preserve">отдел по делам казачества и военным вопросам </t>
  </si>
  <si>
    <t>ГП: количество членов войсковых казачьих обществ, привлеченных к несению государственной или иной службы, содействию государственным и муниципальным органам в осуществлении их полномочий в участии в охране общественного порядка</t>
  </si>
  <si>
    <t>2</t>
  </si>
  <si>
    <t>Показатели процессной части муниципальной программы</t>
  </si>
  <si>
    <t>2.1</t>
  </si>
  <si>
    <t>Количество публикаций в СМИ по вопросам профилактики терроризма и экстремизма</t>
  </si>
  <si>
    <t>постановление главы администрации муниципального образования Кавказский район от 14 сентября 2018 года № 1284  " О мерах по профилактике терроризма, минимизации и ликвидации последствий его проявлений на территории муниципального образования Кавказский район", государственная программа Краснодарского края "Обеспечение безопасности населения", утв. постановлением главы администрации (губернатора ) Краснодарского края  от 12 декабря 2024 года № 1069</t>
  </si>
  <si>
    <t>отдел молодежной политики</t>
  </si>
  <si>
    <t>ГП: обеспечение проведения мероприятий по информационно-пропагандистскому сопровождению антитеррористической деятельности на территории Краснодарского края</t>
  </si>
  <si>
    <t>2.2</t>
  </si>
  <si>
    <t>Распространение во взаимодействии с заинтересованными ведомствами  памяток, листовок, плакатов и других методических материалов по вопросам профилактических мер антитеррористического и экстремистского характера, а также по действиям при возникновении чрезвычайных ситуаций</t>
  </si>
  <si>
    <t xml:space="preserve">300
</t>
  </si>
  <si>
    <t>2.3</t>
  </si>
  <si>
    <t>Количество объектов, на которых обеспечена организация контроля доступа на территорию объекта путем заключения договоров на физическую охрану объекта со специализированными охранными предприятиями, в том числе :</t>
  </si>
  <si>
    <t>Х</t>
  </si>
  <si>
    <t>по объектам учреждений, подведомственным управлению образования</t>
  </si>
  <si>
    <t xml:space="preserve">управление образования </t>
  </si>
  <si>
    <t>по объектам учреждений, подведомтсвенным отделу культуры</t>
  </si>
  <si>
    <t>отдел культуры</t>
  </si>
  <si>
    <t>по объектам учреждений, подведомственным отделу по физической культуре и спорту</t>
  </si>
  <si>
    <t xml:space="preserve">отдел по ФК и С </t>
  </si>
  <si>
    <t xml:space="preserve">по объектам учреждений, подведомственным администрации МО </t>
  </si>
  <si>
    <t>МКУ "ПЭС"</t>
  </si>
  <si>
    <t>2.4</t>
  </si>
  <si>
    <t>Количество объектов, на которых обеспечена организация охраны объекта с помощью приборов, оборудования и кнопок тревожной и охранной сигнализации с выводом сигнала тревоги на пульт специализированного охранного предприятия,  в том числе в ночное время, в том числе :</t>
  </si>
  <si>
    <t>2.5</t>
  </si>
  <si>
    <t>Количество объектов, на которых проведено техническое обслуживание приборов, оборуования и кнопок тревожной и охранной сигнализации с выводом сигнала тревоги на пульт специализированного охранного предприятия, в том числе :</t>
  </si>
  <si>
    <t>2.6</t>
  </si>
  <si>
    <t>Количество объектов, на которых проведена установка (демонтаж, монтаж), модернизация, дооборудование, ремонт, замена элементов приборов, оборудования и кнопок тревожной и охранной сигнализации с выводом сигнала тревоги на пульт специализированного охранного предприятия, в том числе :</t>
  </si>
  <si>
    <t>2.7</t>
  </si>
  <si>
    <t>Количество объектов, на которых проведено техническое обслуживание систем видеонаблюдения, в том числе :</t>
  </si>
  <si>
    <t>2.8</t>
  </si>
  <si>
    <t>Количество объектов, на которых проведена установка (демонтаж, монтаж), модернизация, дооборудование, ремонт систем видеонаблюдения, в том числе :</t>
  </si>
  <si>
    <t>2.9</t>
  </si>
  <si>
    <t>Количество объектов, на которых проведена установка (демонтаж, монтаж), модернизация, дооборудование, ремонт, замена элементов систем экстренного оповещения об эвакуации, систем контроля управления доступом,  контрольно-пропускных пунктов, в том числе :</t>
  </si>
  <si>
    <t>2.10</t>
  </si>
  <si>
    <t>Количество объектов, на которых проведено техническое обслуживание систем экстренного оповещения об эвакуации, систем контроля управления доступом, контрольно-пропускных пунктов, в том числе :</t>
  </si>
  <si>
    <t>2.11</t>
  </si>
  <si>
    <t>Количество административных правонарушений, выявленных с участием членов казачьей дружины Кавказского РКО</t>
  </si>
  <si>
    <t>Стратегия развития государственной политики Российской Федерации в отношении российского казачества на 2021-2030 годы (Указ Президента Российской Федерации от 2 августа 202 г. №505)</t>
  </si>
  <si>
    <t xml:space="preserve">атаман Кавказского РКО </t>
  </si>
  <si>
    <t xml:space="preserve">целевой показатель п.1.1.1
Государственной программы Краснодарского края
"Казачество Кубани
</t>
  </si>
  <si>
    <t>2.12</t>
  </si>
  <si>
    <t>Количество размещенных материалов в информационных ресурсах, содержащих сведения о деятельности Кавказского РКО, в том числе по проведению мероприятий военно-спортивной, спортивной и патриотической направленности</t>
  </si>
  <si>
    <t xml:space="preserve">целевой показатель п.1.1.4
Государственной программы Краснодарского края
"Казачество Кубани
</t>
  </si>
  <si>
    <t>2.13</t>
  </si>
  <si>
    <t>Количество учащихся образовательных учреждений  занимающиеся в группах и классах казачьей направленности</t>
  </si>
  <si>
    <t>атаман Кавказского РКО 
управление образования</t>
  </si>
  <si>
    <t xml:space="preserve">целевой показатель п.1.1.5
Государственной программы Краснодарского края
"Казачество Кубани
</t>
  </si>
  <si>
    <t>2.14</t>
  </si>
  <si>
    <t>Количество сотрудников, обученных по программе пожарно-технического минимума и пожарной безопасности, в том числе:</t>
  </si>
  <si>
    <t>Постановление Правительства РФ от 16 сентября 2020 г.   № 1479 "Об утверждении Правил противопожарного режима в Российской Федерации"</t>
  </si>
  <si>
    <t>х</t>
  </si>
  <si>
    <t xml:space="preserve"> -</t>
  </si>
  <si>
    <t xml:space="preserve">по объектам учреждений , подведомственным администрации МО </t>
  </si>
  <si>
    <t>2.15</t>
  </si>
  <si>
    <t>Количество объектов  учреждений, осуществивших работы по монтажу, дополнительному оснащению, ремонту, замене, модернизации системы ПАК "Стрелец-мониторинг" (в том числе элементов); техническое обслуживание системы ПАК "Стрелец-мониторинг", в том числе:</t>
  </si>
  <si>
    <t>штук</t>
  </si>
  <si>
    <t>2.16</t>
  </si>
  <si>
    <t xml:space="preserve">Количество объектов учреждений, обеспечивших в текущем периоде проведение  лабораторных испытаний электротехнического оборудования (контуров заземления), в том числе: </t>
  </si>
  <si>
    <t>2.17</t>
  </si>
  <si>
    <t xml:space="preserve">Количество объектов учреждений , обеспечивших в текущем периоде проведение  огнезащитной  обработки (пропитки) деревянных конструкций, одежды сцены, занавесей, лабораторные испытания контроля качества обработки, в том числе: </t>
  </si>
  <si>
    <t>2.18</t>
  </si>
  <si>
    <t>Количество объектов учреждений, обеспечивших в текущем периоде проведение работ по монтажу, дополнительному оснащению, ремонту, замене, модернизации систем пожарной сигнализации и её элементов; испытание работоспособности, техническое обслуживание, мониторинг состояния систем пожарной сигнализации, в том числе:</t>
  </si>
  <si>
    <t>2.19</t>
  </si>
  <si>
    <t>Количество объектов учреждений, обеспечивших в текущем периоде оснащение  первичными средствами пожаротушения (огнетушители, пожарные щит), наглядной агитацией, оплата  изготовления планов эвакуации , освидетельствование, перезарядку  огнетушителей, приобретение газодымокомплектов, противогазов, в том числе:</t>
  </si>
  <si>
    <t>2.20</t>
  </si>
  <si>
    <t>Количество объектов учреждений, обеспечивших в текущем периоде проведение работ по техническому обслуживанию, ремонту ( в том числе замене труб)  установок системы внутреннего противопожарного водопровода и насосной станции, испытаниеи на водоотдачу пожарных кранов, перекатка пожарных рукавов, ремонт пожарного водоема, в том числе:</t>
  </si>
  <si>
    <t>2.21</t>
  </si>
  <si>
    <t>Установка противопожарных преград (межэтажные двери, противопожарные двери, люки),  устройство противопожарных лестниц и эвакуационных выходов, проведение эксплуатационного испытания пожарной лестницы, отделка негорючими материалами пола (стен, потолка), устройство пожарного (аварийного) выхода, в том числе:</t>
  </si>
  <si>
    <t>муниципального образования Кавказский район                                                                                                                                               О.М.Ляхов</t>
  </si>
  <si>
    <t>3. Структура муниципальной программы</t>
  </si>
  <si>
    <t>3.1. Процессная часть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</si>
  <si>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</si>
  <si>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</si>
  <si>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</si>
  <si>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</t>
  </si>
  <si>
    <t>Единица измерения (по ОКЕИ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</si>
  <si>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</si>
  <si>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</si>
  <si>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</si>
  <si>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</si>
  <si>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</si>
  <si>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мероприятия</t>
  </si>
  <si>
    <t>ФБ</t>
  </si>
  <si>
    <t>КБ</t>
  </si>
  <si>
    <t>МБ</t>
  </si>
  <si>
    <t>ВБИ</t>
  </si>
  <si>
    <t>Задача муниципальной программы - профилактика террористических и экстремистских проявлений на территории Кавказского района в рамках реализации муниципальной политики в области противодействия терроризму и экстремизму, совершенствование системы муниципального управления в кризисных ситуациях в Кавказском районе, совершенствование системы обеспечения безопасности населения Кавказского района</t>
  </si>
  <si>
    <t>Комплекс процессных мероприятий - 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</t>
  </si>
  <si>
    <t>Ответственный за реализацию комплекса процессных мероприятий - отдел по делам казачества и военным вопросам администрации МО Кавказский район</t>
  </si>
  <si>
    <t xml:space="preserve">
Изготовление агитационного материала по профилактике терроризма и экстремизма</t>
  </si>
  <si>
    <t>изготовлены и распространены агитационные материалы</t>
  </si>
  <si>
    <t>процент</t>
  </si>
  <si>
    <t xml:space="preserve"> отдел молодежной политики администрации МО Кавказский район</t>
  </si>
  <si>
    <t>п. 1.1.1</t>
  </si>
  <si>
    <t xml:space="preserve">
Проведение студенческой конференции «Профилактика терроризма и экстремизма в молодежной среде»</t>
  </si>
  <si>
    <t>проведена студенческая конференция</t>
  </si>
  <si>
    <t>единица</t>
  </si>
  <si>
    <t>1.3</t>
  </si>
  <si>
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</t>
  </si>
  <si>
    <t>проведен районный конкурс</t>
  </si>
  <si>
    <t>1.4</t>
  </si>
  <si>
    <t xml:space="preserve">
Проведение конкурса  по выявлению запрещенного интернет-контента в целях профилактики террористической и экстремистской деятельности</t>
  </si>
  <si>
    <t>1.5</t>
  </si>
  <si>
    <t xml:space="preserve"> Услуги по физической охране учреждений лицензионными охранными предприятиями,
 в том числе:</t>
  </si>
  <si>
    <t xml:space="preserve">обеспечены физической охраной социально значимые объекты  </t>
  </si>
  <si>
    <t>X</t>
  </si>
  <si>
    <t>объектов учреждений, подведомственных управлению образования</t>
  </si>
  <si>
    <t xml:space="preserve">обеспечены физической охраной  67 объектов учреждений, подведомственных управлению образования </t>
  </si>
  <si>
    <t>управление образования</t>
  </si>
  <si>
    <t>объектов учреждений, подведомтсвенных отделу культуры</t>
  </si>
  <si>
    <t xml:space="preserve">обеспечены физической охраной 5 объектов учреждений, подведомственных отделу культуры </t>
  </si>
  <si>
    <t xml:space="preserve">отдел культуры </t>
  </si>
  <si>
    <t>объектов учреждений, подведомственных отделу по физической культуре и спорту</t>
  </si>
  <si>
    <t xml:space="preserve">объектов учреждений, подведомственных администрации МО
(МКУ "ПЭС"  </t>
  </si>
  <si>
    <t xml:space="preserve">МКУ "ПЭС" </t>
  </si>
  <si>
    <t>1.6</t>
  </si>
  <si>
    <t xml:space="preserve">Услуги охраны объекта  с помощью приборов, оборудования и кнопок тревожной и охраной сигнализации с выводом сигнала тревоги на пульт централизованной охраны специализированного охранного предприятия, в том числе в ночное время, 
в том числе: </t>
  </si>
  <si>
    <t xml:space="preserve">обеспечены охраной с помощью кнопок тревожной и приборов охранной сигнализации социально значимые объекты </t>
  </si>
  <si>
    <t>оказаны услуги по охране на 67 объектах, подведомственных управлению образования с помощью кнопок тревожной  и приборов охранной сигнализации</t>
  </si>
  <si>
    <t xml:space="preserve">    п. 1.1.1</t>
  </si>
  <si>
    <t xml:space="preserve">оказаны услуги на 5 объектах дополнительного образования по охране в ночное время, с помощью кнопки тревожной сигнализации  в дневное время           </t>
  </si>
  <si>
    <t xml:space="preserve">                             п. 1.1.1</t>
  </si>
  <si>
    <t>оказаны услуги по охране на  9 объектах с помощью кнопки тревожной сигнализации</t>
  </si>
  <si>
    <t>оказаны услуги охраны 1 объекта с помощью кнопки тревожной сигнализации в  здании администрации МО Кавказский район</t>
  </si>
  <si>
    <t>1.7</t>
  </si>
  <si>
    <t xml:space="preserve">Техническое обслуживание приборов, оборудования и  кнопок тревожной и охранной сигнализации с выводом сигнала тревоги на пульт централизованой охраны специализированного охранного предприятия, в том числе:  </t>
  </si>
  <si>
    <t>обеспечено ТО оборудования, приборов тревожной и охранной сигнализации на социально значимых объектах</t>
  </si>
  <si>
    <t>обеспечено проведение ТО оборудования тревожной и охранной  сигнализации на объектах, подведомственных управлению образования</t>
  </si>
  <si>
    <t>обеспечено проведение ТО оборудования тревожной и охранной  сигнализации</t>
  </si>
  <si>
    <t>1.8</t>
  </si>
  <si>
    <t xml:space="preserve">Установка (демонтаж, монтаж) модернизация, дооборудование, ремонт, замена элементов  приборов и оборудования для постановки под охрану с помощью системы тревожной и охранной сигнализации с выводом сигнала тревоги на пульт централизованной охраны специализированного охранного предприятия, в том числе:   </t>
  </si>
  <si>
    <t>1.9</t>
  </si>
  <si>
    <t xml:space="preserve">Техническое обслуживание систем видеонаблюдения, 
в том числе : </t>
  </si>
  <si>
    <t>обеспечено проведение ТО систем видеонаблюдения на социально значимых объектах</t>
  </si>
  <si>
    <t xml:space="preserve">обеспечено проведение ТО систем видеонаблюдения на 67 объектах, подведомственных управлению образования </t>
  </si>
  <si>
    <t xml:space="preserve">обеспечено проведение ТО систем видеонаблюдения на 5 объектах, подведомственных отделу культуры </t>
  </si>
  <si>
    <t xml:space="preserve">обеспечено проведение ТО систем видеонаблюдения на 9 объектах, подведомственных отделу по ФК и С </t>
  </si>
  <si>
    <t>1.10</t>
  </si>
  <si>
    <t xml:space="preserve">Установка (демонтаж, монтаж) модернизация, дооборудование, ремонт, замена элементов  систем видеонаблюдения,
в том числе : </t>
  </si>
  <si>
    <t>1.11</t>
  </si>
  <si>
    <t>Установка (демонтаж, монтаж), модернизация, дооборудование, ремонт, замена элементов систем экстренного оповещения об эвакуации, систем наружного освещения, систем контроля управления доступом (СКУД) на территорию учреждения, контрольно - пропускных пунктов и иные мероприятия в целях обеспечения инженерно - технической защищенности учреждений,
в том числе:</t>
  </si>
  <si>
    <t>1.12</t>
  </si>
  <si>
    <t xml:space="preserve">Техническое  обслуживание систем  экстренного оповещения и управления эвакуацией, систем контроля управления доступом, контрольно - пропускных пунктов,
в том числе: </t>
  </si>
  <si>
    <t xml:space="preserve">обеспечено проведение ТО систем экстренного оповещения  и КПП на социально значимых объектах </t>
  </si>
  <si>
    <t>проведение ТО оборудования КПП 1 объекта МБУ ДО СШ "Буревестник", 
проведение ТО систем оповещения и управления эвакуацией 3 объектов-  МБУ ДО СШ "Юность, МБУ ДО СШ "Смена", Центр единоборств (МБУ ДО СШ "Юность")</t>
  </si>
  <si>
    <t>1.13</t>
  </si>
  <si>
    <t>Итого по  комплексу процессных мероприятий</t>
  </si>
  <si>
    <t>в том числе:                        по отделу молодежной политики</t>
  </si>
  <si>
    <t>по управлению образования</t>
  </si>
  <si>
    <t>по отделу культуры</t>
  </si>
  <si>
    <t>по отделу по физической культуре и спорту</t>
  </si>
  <si>
    <t>по администрации (МКУ "ПЭС")</t>
  </si>
  <si>
    <t>Задача муниципальной программы - создание благоприятных условий деятельности районного казачьего общества Кубанского казачьего войска, придание становлению и развитию казачества целенаправленного и организованного характера</t>
  </si>
  <si>
    <t>Комплекс процессных мероприятий - развитие и поддержка казачества на территории муниципального образования Кавказский район</t>
  </si>
  <si>
    <t xml:space="preserve">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</si>
  <si>
    <t>осуществлено материально-техническое и финансовое обеспечение организации мероприятий по охране общественного порядка, военно-спортивных, спортивных и патриотических мероприятий   с участием казачьих обществ и казачьей молодежи Кавказского РКО</t>
  </si>
  <si>
    <t>отдел по делам казачества и военным вопросам, Кавказское РКО</t>
  </si>
  <si>
    <t>п.1.2.1</t>
  </si>
  <si>
    <t>3</t>
  </si>
  <si>
    <t>Задача муниципальной программы - реализация мероприятий по совершенствованию противопожарной защиты образовательных учреждений, учреждений культуры, учреждений, подведомственных отделу по физической культуре и спорту, администрации муниципального образования Кавказский район путем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</t>
  </si>
  <si>
    <t xml:space="preserve">Комплекс процессных мероприятий - совершенствование системы обеспечения пожарной безопасности учреждений муниципального образования Кавказский район </t>
  </si>
  <si>
    <t>Ответственный за реализацию комплекса процессных мероприятий - управление образования администрации МО Кавказский район</t>
  </si>
  <si>
    <t>3.1</t>
  </si>
  <si>
    <t>Обучение сотрудников по программе пожарно-технического минима и пожарной безопасности, в том числе:</t>
  </si>
  <si>
    <t>проведено обучение сотрудников</t>
  </si>
  <si>
    <t>3.2</t>
  </si>
  <si>
    <t>Проведение работ по монтажу, дополнительному оснащению, ремонту, замене, модернизации системы ПАК "Стрелец-мониторинг" (в том числе элементов); техническое обслуживание системы ПАК "Стрелец-мониторинг", в том числе:</t>
  </si>
  <si>
    <t>проведены работы по ТО  ПАК "Стрелец- мониторинг"</t>
  </si>
  <si>
    <t>3.3</t>
  </si>
  <si>
    <t>Проведение  лабораторных испытаний электротехнического оборудования (контуров заземления), в том числе:</t>
  </si>
  <si>
    <t xml:space="preserve">проведено лабораторное испытание </t>
  </si>
  <si>
    <t>объектов, подведомственных управлению образования</t>
  </si>
  <si>
    <t>объектов, подведомтсвенных отделу культуры</t>
  </si>
  <si>
    <t>объектов, подведомственных отделу по физической культуре и спорту</t>
  </si>
  <si>
    <t>3.4</t>
  </si>
  <si>
    <t>Проведение  огнезащитной  обработки (пропитки) деревянных конструкций, одежды сцены, занавесей, лабораторные испытания контроля качества обработки, в том числе:</t>
  </si>
  <si>
    <t>проведена огнезащитная обработка</t>
  </si>
  <si>
    <t>проведена огнезащитная обработка деревянных конструкций зданий</t>
  </si>
  <si>
    <t>3.5</t>
  </si>
  <si>
    <t>Проведение работ по монтажу, дополнительному оснащению, ремонту, замене, модернизации систем пожарной сигнализации и её элементов; испытание работоспособности, техническое обслуживание, мониторинг состояния систем пожарной сигнализации, в том числе:</t>
  </si>
  <si>
    <t>проведены работы на системах АПС</t>
  </si>
  <si>
    <t>3.6</t>
  </si>
  <si>
    <t>Оснащение  первичными средствами пожаротушения (огнетушители, пожарные щиты), наглядной агитацией, оплата  изготовления планов эвакуации, освидетельствование, перезарядку  огнетушителей, приобретение газодымокомплектов, противогазов, в том числе:</t>
  </si>
  <si>
    <t>проведено оснащение систем пожарной безопасности</t>
  </si>
  <si>
    <t xml:space="preserve">объектов, подведомственных администрации МО
(МКУ "ПЭС"  </t>
  </si>
  <si>
    <t>3.7</t>
  </si>
  <si>
    <t>Проведение работ по техническому обслуживанию, ремонту    (в том числе замене труб)  установок системы внутреннего противопожарного водопровода и насосной станции, испытаниеи на водоотдачу пожарных кранов, перекатка пожарных рукавов, ремонт пожарного водоема, в том числе:</t>
  </si>
  <si>
    <t>Проведено обслуживание пожарных систем</t>
  </si>
  <si>
    <t>3.8</t>
  </si>
  <si>
    <t>Проведена установка и испытание пожарного оборудования</t>
  </si>
  <si>
    <t>3.9</t>
  </si>
  <si>
    <t>Итого по  комплексу процессных мероприятий, в том числе:</t>
  </si>
  <si>
    <t>Всего по муниципальной программе</t>
  </si>
  <si>
    <t>4. Финансовое обеспечение реализации муниципальной программы</t>
  </si>
  <si>
    <t>4.1. Финансовое обеспечение первого этапа реализации муниципальной программы</t>
  </si>
  <si>
    <t>Наименование источника финансового обеспечения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</si>
  <si>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</si>
  <si>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</si>
  <si>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</si>
  <si>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</si>
  <si>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</si>
  <si>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</si>
  <si>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4.2. Финансовое обеспечение второго этапа реализации муниципальной программы</t>
  </si>
  <si>
    <t>Объем финансового обеспечения по годам реализации, тыс.рублей</t>
  </si>
  <si>
    <t>местный бюджет</t>
  </si>
  <si>
    <t>Процессная часть (всего), в том числе:</t>
  </si>
  <si>
    <t xml:space="preserve">краевой бюджет </t>
  </si>
  <si>
    <t>Кавказский район                                                                               О.М.Ляхов</t>
  </si>
  <si>
    <t>обеспечены физической охраной 2 объекта учреждений, подведомственных отделу по ФК и С</t>
  </si>
  <si>
    <t>Дооборудование систем видеонаблюдения на 2 объектах, подведомственных отделу по ФК и С</t>
  </si>
  <si>
    <t>Устройство системы контрольного управления доступа на территорию</t>
  </si>
  <si>
    <t>обеспечены физической охраной 1 объект учреждения подведомственного МКУ "ПЭС"</t>
  </si>
  <si>
    <t>обеспечено проведение ТО систем видеонаблюдения на 1 объекте, подведомственном МКУ "ПЭС"</t>
  </si>
  <si>
    <t xml:space="preserve">обеспечено проведение ТО систем экстренного оповещения и систем контроля управления доступом на 3 объектах, подведомственных отделу культуры </t>
  </si>
  <si>
    <t xml:space="preserve">    всего - 691 213,1 тыс. рублей тыс. рублей, в том числе:
 первый этап - 434 412,7 тыс. рублей,
 второй этап - 241 857,3 тыс. рублей
</t>
  </si>
  <si>
    <r>
      <t xml:space="preserve">ГП: </t>
    </r>
    <r>
      <rPr>
        <sz val="12"/>
        <rFont val="Times New Roman CYR"/>
        <charset val="1"/>
      </rPr>
      <t>повышение уровня инженерно-технической защищенности социально значимых объектов на территории Краснодарского края</t>
    </r>
  </si>
  <si>
    <t>Приложение</t>
  </si>
  <si>
    <t>к постановлению администрации муниципального образования Кавказский</t>
  </si>
  <si>
    <t>район</t>
  </si>
  <si>
    <t xml:space="preserve">муниципального образования Кавказский район                                </t>
  </si>
  <si>
    <t>О.М. Ляхов</t>
  </si>
  <si>
    <t>от 26.02.2025 № 288</t>
  </si>
</sst>
</file>

<file path=xl/styles.xml><?xml version="1.0" encoding="utf-8"?>
<styleSheet xmlns="http://schemas.openxmlformats.org/spreadsheetml/2006/main">
  <numFmts count="3">
    <numFmt numFmtId="164" formatCode="0.0"/>
    <numFmt numFmtId="165" formatCode="_-* #,##0.00\ _₽_-;\-* #,##0.00\ _₽_-;_-* \-??\ _₽_-;_-@_-"/>
    <numFmt numFmtId="166" formatCode="#,##0.0"/>
  </numFmts>
  <fonts count="16">
    <font>
      <sz val="11"/>
      <color theme="1"/>
      <name val="Calibri"/>
      <family val="2"/>
      <charset val="204"/>
    </font>
    <font>
      <sz val="11"/>
      <color rgb="FF333333"/>
      <name val="Calibri"/>
      <family val="2"/>
      <charset val="204"/>
    </font>
    <font>
      <sz val="11"/>
      <name val="Calibri"/>
      <family val="2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rgb="FF00B050"/>
      <name val="Times New Roman"/>
      <family val="1"/>
      <charset val="204"/>
    </font>
    <font>
      <sz val="11"/>
      <color rgb="FF00B050"/>
      <name val="Calibri"/>
      <family val="2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name val="Times New Roman CYR"/>
      <charset val="204"/>
    </font>
    <font>
      <sz val="12"/>
      <name val="Times New Roman CYR"/>
      <charset val="1"/>
    </font>
    <font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165" fontId="11" fillId="0" borderId="0" applyBorder="0" applyProtection="0"/>
    <xf numFmtId="0" fontId="7" fillId="0" borderId="0" applyBorder="0" applyProtection="0"/>
    <xf numFmtId="0" fontId="1" fillId="0" borderId="0"/>
  </cellStyleXfs>
  <cellXfs count="116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justify" vertical="center"/>
    </xf>
    <xf numFmtId="49" fontId="2" fillId="0" borderId="0" xfId="0" applyNumberFormat="1" applyFont="1" applyAlignment="1">
      <alignment wrapText="1"/>
    </xf>
    <xf numFmtId="0" fontId="4" fillId="2" borderId="2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0" fillId="0" borderId="0" xfId="0" applyFont="1"/>
    <xf numFmtId="0" fontId="0" fillId="0" borderId="1" xfId="0" applyFont="1" applyBorder="1"/>
    <xf numFmtId="0" fontId="7" fillId="0" borderId="0" xfId="2" applyFont="1" applyBorder="1" applyAlignment="1" applyProtection="1"/>
    <xf numFmtId="0" fontId="8" fillId="0" borderId="0" xfId="0" applyFont="1" applyAlignment="1">
      <alignment vertical="center"/>
    </xf>
    <xf numFmtId="0" fontId="9" fillId="0" borderId="0" xfId="0" applyFont="1"/>
    <xf numFmtId="49" fontId="10" fillId="2" borderId="0" xfId="0" applyNumberFormat="1" applyFont="1" applyFill="1"/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0" fillId="2" borderId="0" xfId="0" applyFont="1" applyFill="1"/>
    <xf numFmtId="0" fontId="10" fillId="2" borderId="5" xfId="0" applyFont="1" applyFill="1" applyBorder="1"/>
    <xf numFmtId="0" fontId="3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top" wrapText="1"/>
    </xf>
    <xf numFmtId="49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justify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3" borderId="0" xfId="0" applyFont="1" applyFill="1"/>
    <xf numFmtId="49" fontId="10" fillId="3" borderId="0" xfId="0" applyNumberFormat="1" applyFont="1" applyFill="1"/>
    <xf numFmtId="0" fontId="10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/>
    <xf numFmtId="49" fontId="4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center" wrapText="1"/>
    </xf>
    <xf numFmtId="164" fontId="4" fillId="3" borderId="5" xfId="0" applyNumberFormat="1" applyFont="1" applyFill="1" applyBorder="1" applyAlignment="1">
      <alignment horizontal="justify" vertical="center" wrapText="1"/>
    </xf>
    <xf numFmtId="165" fontId="4" fillId="3" borderId="5" xfId="1" applyFont="1" applyFill="1" applyBorder="1" applyAlignment="1" applyProtection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justify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center" wrapText="1"/>
    </xf>
    <xf numFmtId="1" fontId="4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 wrapText="1"/>
    </xf>
    <xf numFmtId="49" fontId="4" fillId="3" borderId="5" xfId="0" applyNumberFormat="1" applyFont="1" applyFill="1" applyBorder="1" applyAlignment="1">
      <alignment vertical="center"/>
    </xf>
    <xf numFmtId="0" fontId="4" fillId="4" borderId="5" xfId="0" applyFont="1" applyFill="1" applyBorder="1" applyAlignment="1">
      <alignment horizontal="left" vertical="center" wrapText="1"/>
    </xf>
    <xf numFmtId="164" fontId="4" fillId="4" borderId="5" xfId="0" applyNumberFormat="1" applyFont="1" applyFill="1" applyBorder="1" applyAlignment="1">
      <alignment horizontal="center" vertical="center" wrapText="1"/>
    </xf>
    <xf numFmtId="1" fontId="4" fillId="4" borderId="5" xfId="0" applyNumberFormat="1" applyFont="1" applyFill="1" applyBorder="1" applyAlignment="1">
      <alignment horizontal="center" vertical="center" wrapText="1"/>
    </xf>
    <xf numFmtId="3" fontId="4" fillId="3" borderId="5" xfId="0" applyNumberFormat="1" applyFont="1" applyFill="1" applyBorder="1" applyAlignment="1">
      <alignment horizontal="center" vertical="center"/>
    </xf>
    <xf numFmtId="166" fontId="4" fillId="3" borderId="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164" fontId="4" fillId="3" borderId="5" xfId="3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justify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justify" vertical="center"/>
    </xf>
    <xf numFmtId="0" fontId="4" fillId="5" borderId="0" xfId="0" applyFont="1" applyFill="1" applyAlignment="1">
      <alignment horizontal="left" vertical="center"/>
    </xf>
    <xf numFmtId="0" fontId="4" fillId="5" borderId="0" xfId="0" applyFont="1" applyFill="1" applyAlignment="1">
      <alignment vertical="center"/>
    </xf>
    <xf numFmtId="0" fontId="4" fillId="4" borderId="5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Border="1"/>
    <xf numFmtId="0" fontId="13" fillId="5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left" wrapText="1"/>
    </xf>
    <xf numFmtId="0" fontId="4" fillId="5" borderId="5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justify" vertical="top" wrapText="1"/>
    </xf>
    <xf numFmtId="0" fontId="10" fillId="5" borderId="0" xfId="0" applyFont="1" applyFill="1"/>
    <xf numFmtId="0" fontId="15" fillId="2" borderId="0" xfId="0" applyFont="1" applyFill="1"/>
    <xf numFmtId="0" fontId="15" fillId="2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10" fillId="0" borderId="0" xfId="0" applyFont="1"/>
    <xf numFmtId="0" fontId="4" fillId="0" borderId="0" xfId="0" applyFont="1"/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13" fillId="5" borderId="5" xfId="0" applyFont="1" applyFill="1" applyBorder="1" applyAlignment="1">
      <alignment horizontal="left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vertical="center" wrapText="1"/>
    </xf>
    <xf numFmtId="49" fontId="4" fillId="3" borderId="5" xfId="0" applyNumberFormat="1" applyFont="1" applyFill="1" applyBorder="1" applyAlignment="1">
      <alignment horizont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2" xfId="3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4A452A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0;&#1075;&#1086;&#1088;&#1100;%202022\&#1055;&#1088;&#1086;&#1075;&#1088;&#1072;&#1084;&#1084;&#1072;%20&#1041;&#1045;&#1047;&#1054;&#1055;&#1040;&#1057;&#1053;&#1054;&#1057;&#1058;&#1068;%202025\&#1060;&#1069;&#1059;%201.08.2024\&#1052;&#1055;%20&#1054;&#1073;&#1077;&#1089;&#1087;&#1077;&#1095;&#1077;&#1085;&#1080;&#1077;%20&#1055;&#1041;%20&#1074;&#1077;&#1083;&#1080;&#1082;&#1086;&#1094;&#1082;&#1080;&#1081;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Целевые показатели"/>
      <sheetName val="Процессная часть"/>
      <sheetName val="Фин. обеспечение "/>
    </sheetNames>
    <sheetDataSet>
      <sheetData sheetId="0"/>
      <sheetData sheetId="1"/>
      <sheetData sheetId="2">
        <row r="304">
          <cell r="E304">
            <v>0</v>
          </cell>
          <cell r="F304">
            <v>0</v>
          </cell>
          <cell r="H304">
            <v>0</v>
          </cell>
        </row>
        <row r="305">
          <cell r="E305">
            <v>0</v>
          </cell>
          <cell r="F305">
            <v>0</v>
          </cell>
          <cell r="H305">
            <v>0</v>
          </cell>
        </row>
        <row r="306">
          <cell r="E306">
            <v>0</v>
          </cell>
          <cell r="F306">
            <v>0</v>
          </cell>
          <cell r="H306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9"/>
  <sheetViews>
    <sheetView tabSelected="1" zoomScale="70" zoomScaleNormal="70" workbookViewId="0">
      <selection activeCell="B4" sqref="B4"/>
    </sheetView>
  </sheetViews>
  <sheetFormatPr defaultColWidth="9.140625" defaultRowHeight="15"/>
  <cols>
    <col min="1" max="1" width="46.42578125" style="1" customWidth="1"/>
    <col min="2" max="2" width="83.7109375" style="1" customWidth="1"/>
    <col min="3" max="7" width="9.140625" style="1"/>
    <col min="8" max="9" width="8.85546875" style="1" customWidth="1"/>
    <col min="10" max="16384" width="9.140625" style="1"/>
  </cols>
  <sheetData>
    <row r="1" spans="1:9" ht="15.75">
      <c r="B1" s="92" t="s">
        <v>269</v>
      </c>
    </row>
    <row r="2" spans="1:9" ht="15.75">
      <c r="B2" s="92" t="s">
        <v>270</v>
      </c>
    </row>
    <row r="3" spans="1:9" ht="15.75">
      <c r="B3" s="92" t="s">
        <v>271</v>
      </c>
    </row>
    <row r="4" spans="1:9" ht="15.75">
      <c r="B4" s="92" t="s">
        <v>274</v>
      </c>
    </row>
    <row r="5" spans="1:9" ht="15.75">
      <c r="B5" s="92"/>
    </row>
    <row r="6" spans="1:9" ht="15.75">
      <c r="A6" s="94" t="s">
        <v>0</v>
      </c>
      <c r="B6" s="94"/>
    </row>
    <row r="7" spans="1:9" ht="15.75">
      <c r="A7" s="94" t="s">
        <v>1</v>
      </c>
      <c r="B7" s="94"/>
    </row>
    <row r="8" spans="1:9" ht="15.75">
      <c r="A8" s="94" t="s">
        <v>2</v>
      </c>
      <c r="B8" s="94"/>
    </row>
    <row r="9" spans="1:9" ht="15.75">
      <c r="A9" s="90"/>
      <c r="B9" s="91"/>
    </row>
    <row r="10" spans="1:9" ht="15.75">
      <c r="A10" s="94" t="s">
        <v>3</v>
      </c>
      <c r="B10" s="94"/>
    </row>
    <row r="11" spans="1:9" ht="15.75">
      <c r="A11" s="90"/>
      <c r="B11" s="91"/>
    </row>
    <row r="12" spans="1:9" ht="48" customHeight="1">
      <c r="A12" s="2" t="s">
        <v>4</v>
      </c>
      <c r="B12" s="7" t="s">
        <v>5</v>
      </c>
    </row>
    <row r="13" spans="1:9" ht="113.25" customHeight="1">
      <c r="A13" s="6" t="s">
        <v>6</v>
      </c>
      <c r="B13" s="3" t="s">
        <v>7</v>
      </c>
      <c r="E13" s="4"/>
      <c r="I13" s="5"/>
    </row>
    <row r="14" spans="1:9" ht="189">
      <c r="A14" s="6" t="s">
        <v>8</v>
      </c>
      <c r="B14" s="7" t="s">
        <v>9</v>
      </c>
    </row>
    <row r="15" spans="1:9" ht="63">
      <c r="A15" s="6" t="s">
        <v>10</v>
      </c>
      <c r="B15" s="8" t="s">
        <v>11</v>
      </c>
    </row>
    <row r="16" spans="1:9" ht="78.75">
      <c r="A16" s="6" t="s">
        <v>12</v>
      </c>
      <c r="B16" s="9" t="s">
        <v>13</v>
      </c>
    </row>
    <row r="17" spans="1:2" ht="15.75">
      <c r="A17" s="6" t="s">
        <v>14</v>
      </c>
      <c r="B17" s="10" t="s">
        <v>15</v>
      </c>
    </row>
    <row r="18" spans="1:2" ht="78.75">
      <c r="A18" s="6" t="s">
        <v>16</v>
      </c>
      <c r="B18" s="11" t="s">
        <v>267</v>
      </c>
    </row>
    <row r="19" spans="1:2" ht="47.25">
      <c r="A19" s="6" t="s">
        <v>17</v>
      </c>
      <c r="B19" s="12" t="s">
        <v>18</v>
      </c>
    </row>
    <row r="20" spans="1:2" ht="15.75">
      <c r="A20" s="13"/>
      <c r="B20" s="91"/>
    </row>
    <row r="21" spans="1:2" ht="15.75">
      <c r="A21" s="14" t="s">
        <v>19</v>
      </c>
      <c r="B21" s="91"/>
    </row>
    <row r="22" spans="1:2" ht="15.75">
      <c r="A22" s="93" t="s">
        <v>20</v>
      </c>
      <c r="B22" s="93"/>
    </row>
    <row r="23" spans="1:2" ht="15.75">
      <c r="A23" s="93" t="s">
        <v>21</v>
      </c>
      <c r="B23" s="93"/>
    </row>
    <row r="24" spans="1:2" ht="15.75">
      <c r="A24" s="13"/>
    </row>
    <row r="25" spans="1:2" ht="15.75">
      <c r="A25" s="13"/>
    </row>
    <row r="26" spans="1:2" ht="15.75">
      <c r="A26" s="13"/>
    </row>
    <row r="27" spans="1:2" ht="15.75">
      <c r="A27" s="13"/>
    </row>
    <row r="28" spans="1:2" ht="15.75">
      <c r="A28" s="13"/>
    </row>
    <row r="29" spans="1:2" ht="15.75">
      <c r="A29" s="13"/>
    </row>
    <row r="30" spans="1:2" ht="15.75">
      <c r="A30" s="13"/>
    </row>
    <row r="31" spans="1:2" ht="15.75">
      <c r="A31" s="13"/>
    </row>
    <row r="32" spans="1:2" ht="15.75">
      <c r="A32" s="13"/>
    </row>
    <row r="33" spans="1:1" ht="15.75">
      <c r="A33" s="13"/>
    </row>
    <row r="34" spans="1:1" ht="15.75">
      <c r="A34" s="13"/>
    </row>
    <row r="78" spans="1:27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</row>
    <row r="79" spans="1:27" ht="15.75">
      <c r="A79" s="13"/>
    </row>
  </sheetData>
  <mergeCells count="6">
    <mergeCell ref="A23:B23"/>
    <mergeCell ref="A6:B6"/>
    <mergeCell ref="A7:B7"/>
    <mergeCell ref="A8:B8"/>
    <mergeCell ref="A10:B10"/>
    <mergeCell ref="A22:B22"/>
  </mergeCells>
  <printOptions horizontalCentered="1"/>
  <pageMargins left="1.1811023622047245" right="0.39370078740157483" top="0.78740157480314965" bottom="0.78740157480314965" header="0.59055118110236227" footer="0.51181102362204722"/>
  <pageSetup paperSize="9" scale="65" fitToHeight="0" orientation="portrait" horizontalDpi="300" verticalDpi="30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7"/>
  <sheetViews>
    <sheetView view="pageBreakPreview" zoomScale="90" zoomScaleNormal="90" zoomScaleSheetLayoutView="90" zoomScalePageLayoutView="70" workbookViewId="0">
      <pane ySplit="4" topLeftCell="A26" activePane="bottomLeft" state="frozen"/>
      <selection pane="bottomLeft" activeCell="I110" sqref="I110"/>
    </sheetView>
  </sheetViews>
  <sheetFormatPr defaultColWidth="9.140625" defaultRowHeight="15"/>
  <cols>
    <col min="1" max="1" width="6.7109375" style="16" customWidth="1"/>
    <col min="2" max="2" width="38.42578125" style="16" customWidth="1"/>
    <col min="3" max="3" width="9.140625" style="16"/>
    <col min="4" max="4" width="12" style="16" customWidth="1"/>
    <col min="5" max="5" width="8.5703125" style="16" customWidth="1"/>
    <col min="6" max="6" width="8.28515625" style="1" customWidth="1"/>
    <col min="7" max="7" width="7.140625" style="16" customWidth="1"/>
    <col min="8" max="8" width="26.7109375" style="16" customWidth="1"/>
    <col min="9" max="10" width="15.85546875" style="16" customWidth="1"/>
    <col min="11" max="16384" width="9.140625" style="16"/>
  </cols>
  <sheetData>
    <row r="1" spans="1:11" ht="15.75">
      <c r="A1" s="96" t="s">
        <v>22</v>
      </c>
      <c r="B1" s="96"/>
      <c r="C1" s="96"/>
      <c r="D1" s="96"/>
      <c r="E1" s="96"/>
      <c r="F1" s="96"/>
      <c r="G1" s="96"/>
      <c r="H1" s="96"/>
      <c r="I1" s="96"/>
      <c r="J1" s="96"/>
      <c r="K1" s="80"/>
    </row>
    <row r="2" spans="1:11" ht="15.75">
      <c r="A2" s="96"/>
      <c r="B2" s="96"/>
      <c r="C2" s="96"/>
      <c r="D2" s="96"/>
      <c r="E2" s="96"/>
      <c r="F2" s="96"/>
      <c r="G2" s="96"/>
      <c r="H2" s="96"/>
      <c r="I2" s="96"/>
      <c r="J2" s="96"/>
      <c r="K2" s="80"/>
    </row>
    <row r="3" spans="1:11" ht="33" customHeight="1">
      <c r="A3" s="97" t="s">
        <v>23</v>
      </c>
      <c r="B3" s="97" t="s">
        <v>24</v>
      </c>
      <c r="C3" s="97" t="s">
        <v>25</v>
      </c>
      <c r="D3" s="97" t="s">
        <v>26</v>
      </c>
      <c r="E3" s="97" t="s">
        <v>27</v>
      </c>
      <c r="F3" s="97"/>
      <c r="G3" s="97"/>
      <c r="H3" s="97" t="s">
        <v>28</v>
      </c>
      <c r="I3" s="97" t="s">
        <v>29</v>
      </c>
      <c r="J3" s="97" t="s">
        <v>30</v>
      </c>
      <c r="K3" s="80"/>
    </row>
    <row r="4" spans="1:11" ht="52.5" customHeight="1">
      <c r="A4" s="97"/>
      <c r="B4" s="97"/>
      <c r="C4" s="97"/>
      <c r="D4" s="97"/>
      <c r="E4" s="51" t="s">
        <v>31</v>
      </c>
      <c r="F4" s="51" t="s">
        <v>32</v>
      </c>
      <c r="G4" s="51" t="s">
        <v>33</v>
      </c>
      <c r="H4" s="97"/>
      <c r="I4" s="97"/>
      <c r="J4" s="97"/>
      <c r="K4" s="80"/>
    </row>
    <row r="5" spans="1:11" ht="15.75">
      <c r="A5" s="51">
        <v>1</v>
      </c>
      <c r="B5" s="51">
        <v>2</v>
      </c>
      <c r="C5" s="51">
        <v>3</v>
      </c>
      <c r="D5" s="51">
        <v>4</v>
      </c>
      <c r="E5" s="51">
        <v>5</v>
      </c>
      <c r="F5" s="51">
        <v>6</v>
      </c>
      <c r="G5" s="51">
        <v>7</v>
      </c>
      <c r="H5" s="51">
        <v>8</v>
      </c>
      <c r="I5" s="51">
        <v>9</v>
      </c>
      <c r="J5" s="51">
        <v>10</v>
      </c>
      <c r="K5" s="80"/>
    </row>
    <row r="6" spans="1:11" ht="27.75" customHeight="1">
      <c r="A6" s="59" t="s">
        <v>34</v>
      </c>
      <c r="B6" s="98" t="s">
        <v>35</v>
      </c>
      <c r="C6" s="98"/>
      <c r="D6" s="98"/>
      <c r="E6" s="98"/>
      <c r="F6" s="98"/>
      <c r="G6" s="98"/>
      <c r="H6" s="98"/>
      <c r="I6" s="98"/>
      <c r="J6" s="98"/>
      <c r="K6" s="80"/>
    </row>
    <row r="7" spans="1:11" ht="48" customHeight="1">
      <c r="A7" s="59" t="s">
        <v>36</v>
      </c>
      <c r="B7" s="98" t="s">
        <v>37</v>
      </c>
      <c r="C7" s="98"/>
      <c r="D7" s="98"/>
      <c r="E7" s="98"/>
      <c r="F7" s="98"/>
      <c r="G7" s="98"/>
      <c r="H7" s="98"/>
      <c r="I7" s="98"/>
      <c r="J7" s="98"/>
      <c r="K7" s="80"/>
    </row>
    <row r="8" spans="1:11" ht="228" customHeight="1">
      <c r="A8" s="59" t="s">
        <v>38</v>
      </c>
      <c r="B8" s="51" t="s">
        <v>39</v>
      </c>
      <c r="C8" s="51" t="s">
        <v>40</v>
      </c>
      <c r="D8" s="51" t="s">
        <v>41</v>
      </c>
      <c r="E8" s="51" t="s">
        <v>41</v>
      </c>
      <c r="F8" s="51" t="s">
        <v>41</v>
      </c>
      <c r="G8" s="51" t="s">
        <v>41</v>
      </c>
      <c r="H8" s="64" t="s">
        <v>42</v>
      </c>
      <c r="I8" s="62" t="s">
        <v>43</v>
      </c>
      <c r="J8" s="82" t="s">
        <v>44</v>
      </c>
      <c r="K8" s="80"/>
    </row>
    <row r="9" spans="1:11" ht="39" customHeight="1">
      <c r="A9" s="59" t="s">
        <v>45</v>
      </c>
      <c r="B9" s="98" t="s">
        <v>46</v>
      </c>
      <c r="C9" s="98"/>
      <c r="D9" s="98"/>
      <c r="E9" s="98"/>
      <c r="F9" s="98"/>
      <c r="G9" s="98"/>
      <c r="H9" s="98"/>
      <c r="I9" s="98"/>
      <c r="J9" s="98"/>
      <c r="K9" s="80"/>
    </row>
    <row r="10" spans="1:11" ht="297.75" customHeight="1">
      <c r="A10" s="59" t="s">
        <v>47</v>
      </c>
      <c r="B10" s="51" t="s">
        <v>48</v>
      </c>
      <c r="C10" s="54" t="s">
        <v>49</v>
      </c>
      <c r="D10" s="51">
        <v>35</v>
      </c>
      <c r="E10" s="51">
        <v>35</v>
      </c>
      <c r="F10" s="51">
        <v>35</v>
      </c>
      <c r="G10" s="51">
        <v>35</v>
      </c>
      <c r="H10" s="51" t="s">
        <v>50</v>
      </c>
      <c r="I10" s="54" t="s">
        <v>51</v>
      </c>
      <c r="J10" s="54" t="s">
        <v>52</v>
      </c>
      <c r="K10" s="80"/>
    </row>
    <row r="11" spans="1:11" ht="27" customHeight="1">
      <c r="A11" s="59" t="s">
        <v>53</v>
      </c>
      <c r="B11" s="98" t="s">
        <v>54</v>
      </c>
      <c r="C11" s="98"/>
      <c r="D11" s="98"/>
      <c r="E11" s="98"/>
      <c r="F11" s="98"/>
      <c r="G11" s="98"/>
      <c r="H11" s="98"/>
      <c r="I11" s="98"/>
      <c r="J11" s="98"/>
      <c r="K11" s="80"/>
    </row>
    <row r="12" spans="1:11" ht="81" customHeight="1">
      <c r="A12" s="59" t="s">
        <v>55</v>
      </c>
      <c r="B12" s="51" t="s">
        <v>56</v>
      </c>
      <c r="C12" s="51" t="s">
        <v>40</v>
      </c>
      <c r="D12" s="51">
        <v>21</v>
      </c>
      <c r="E12" s="51">
        <v>22</v>
      </c>
      <c r="F12" s="51">
        <v>23</v>
      </c>
      <c r="G12" s="51">
        <v>23</v>
      </c>
      <c r="H12" s="99" t="s">
        <v>57</v>
      </c>
      <c r="I12" s="62" t="s">
        <v>58</v>
      </c>
      <c r="J12" s="100" t="s">
        <v>59</v>
      </c>
      <c r="K12" s="80"/>
    </row>
    <row r="13" spans="1:11" ht="204" customHeight="1">
      <c r="A13" s="59" t="s">
        <v>60</v>
      </c>
      <c r="B13" s="51" t="s">
        <v>61</v>
      </c>
      <c r="C13" s="51" t="s">
        <v>40</v>
      </c>
      <c r="D13" s="51" t="s">
        <v>62</v>
      </c>
      <c r="E13" s="51" t="s">
        <v>62</v>
      </c>
      <c r="F13" s="51" t="s">
        <v>62</v>
      </c>
      <c r="G13" s="51" t="s">
        <v>62</v>
      </c>
      <c r="H13" s="99"/>
      <c r="I13" s="62" t="s">
        <v>58</v>
      </c>
      <c r="J13" s="100"/>
      <c r="K13" s="81"/>
    </row>
    <row r="14" spans="1:11" ht="157.5" customHeight="1">
      <c r="A14" s="101" t="s">
        <v>63</v>
      </c>
      <c r="B14" s="75" t="s">
        <v>64</v>
      </c>
      <c r="C14" s="51" t="s">
        <v>40</v>
      </c>
      <c r="D14" s="51">
        <f>D15+D16+D17+D18</f>
        <v>72</v>
      </c>
      <c r="E14" s="51">
        <f>E15+E16+E17+E18</f>
        <v>75</v>
      </c>
      <c r="F14" s="51">
        <f>F15+F16+F17+F18</f>
        <v>72</v>
      </c>
      <c r="G14" s="51">
        <f>G15+G16+G17+G18</f>
        <v>72</v>
      </c>
      <c r="H14" s="97" t="s">
        <v>57</v>
      </c>
      <c r="I14" s="51" t="s">
        <v>65</v>
      </c>
      <c r="J14" s="102" t="s">
        <v>268</v>
      </c>
      <c r="K14" s="80"/>
    </row>
    <row r="15" spans="1:11" ht="49.5" customHeight="1">
      <c r="A15" s="101"/>
      <c r="B15" s="83" t="s">
        <v>66</v>
      </c>
      <c r="C15" s="51" t="s">
        <v>40</v>
      </c>
      <c r="D15" s="51">
        <v>67</v>
      </c>
      <c r="E15" s="51">
        <v>67</v>
      </c>
      <c r="F15" s="51">
        <v>67</v>
      </c>
      <c r="G15" s="51">
        <v>67</v>
      </c>
      <c r="H15" s="97"/>
      <c r="I15" s="62" t="s">
        <v>67</v>
      </c>
      <c r="J15" s="102"/>
      <c r="K15" s="80"/>
    </row>
    <row r="16" spans="1:11" ht="42.75" customHeight="1">
      <c r="A16" s="101"/>
      <c r="B16" s="83" t="s">
        <v>68</v>
      </c>
      <c r="C16" s="51" t="s">
        <v>40</v>
      </c>
      <c r="D16" s="51">
        <v>5</v>
      </c>
      <c r="E16" s="51">
        <v>5</v>
      </c>
      <c r="F16" s="51">
        <v>5</v>
      </c>
      <c r="G16" s="51">
        <v>5</v>
      </c>
      <c r="H16" s="97"/>
      <c r="I16" s="62" t="s">
        <v>69</v>
      </c>
      <c r="J16" s="102"/>
      <c r="K16" s="80"/>
    </row>
    <row r="17" spans="1:11" ht="42.75" customHeight="1">
      <c r="A17" s="101"/>
      <c r="B17" s="83" t="s">
        <v>70</v>
      </c>
      <c r="C17" s="51" t="s">
        <v>40</v>
      </c>
      <c r="D17" s="51">
        <v>0</v>
      </c>
      <c r="E17" s="51">
        <v>1</v>
      </c>
      <c r="F17" s="51">
        <v>0</v>
      </c>
      <c r="G17" s="51">
        <v>0</v>
      </c>
      <c r="H17" s="97"/>
      <c r="I17" s="62" t="s">
        <v>71</v>
      </c>
      <c r="J17" s="102"/>
      <c r="K17" s="80"/>
    </row>
    <row r="18" spans="1:11" ht="42.75" customHeight="1">
      <c r="A18" s="101"/>
      <c r="B18" s="61" t="s">
        <v>72</v>
      </c>
      <c r="C18" s="51" t="s">
        <v>40</v>
      </c>
      <c r="D18" s="51">
        <v>0</v>
      </c>
      <c r="E18" s="51">
        <v>2</v>
      </c>
      <c r="F18" s="51">
        <v>0</v>
      </c>
      <c r="G18" s="51">
        <v>0</v>
      </c>
      <c r="H18" s="97"/>
      <c r="I18" s="54" t="s">
        <v>73</v>
      </c>
      <c r="J18" s="102"/>
      <c r="K18" s="80"/>
    </row>
    <row r="19" spans="1:11" ht="171" customHeight="1">
      <c r="A19" s="101" t="s">
        <v>74</v>
      </c>
      <c r="B19" s="75" t="s">
        <v>75</v>
      </c>
      <c r="C19" s="51" t="s">
        <v>40</v>
      </c>
      <c r="D19" s="51">
        <f>D20+D21+D22+D23</f>
        <v>82</v>
      </c>
      <c r="E19" s="51">
        <f>E20+E21+E22+E23</f>
        <v>84</v>
      </c>
      <c r="F19" s="51">
        <f>F20+F21+F22+F23</f>
        <v>84</v>
      </c>
      <c r="G19" s="51">
        <f>G20+G21+G22+G23</f>
        <v>84</v>
      </c>
      <c r="H19" s="97" t="s">
        <v>57</v>
      </c>
      <c r="I19" s="51" t="s">
        <v>65</v>
      </c>
      <c r="J19" s="102" t="s">
        <v>44</v>
      </c>
      <c r="K19" s="80"/>
    </row>
    <row r="20" spans="1:11" ht="56.25" customHeight="1">
      <c r="A20" s="101"/>
      <c r="B20" s="83" t="s">
        <v>66</v>
      </c>
      <c r="C20" s="51" t="s">
        <v>40</v>
      </c>
      <c r="D20" s="51">
        <v>67</v>
      </c>
      <c r="E20" s="51">
        <v>67</v>
      </c>
      <c r="F20" s="51">
        <v>67</v>
      </c>
      <c r="G20" s="51">
        <v>67</v>
      </c>
      <c r="H20" s="97"/>
      <c r="I20" s="62" t="s">
        <v>67</v>
      </c>
      <c r="J20" s="102"/>
      <c r="K20" s="80"/>
    </row>
    <row r="21" spans="1:11" ht="42.75" customHeight="1">
      <c r="A21" s="101"/>
      <c r="B21" s="83" t="s">
        <v>68</v>
      </c>
      <c r="C21" s="51" t="s">
        <v>40</v>
      </c>
      <c r="D21" s="51">
        <v>5</v>
      </c>
      <c r="E21" s="51">
        <v>6</v>
      </c>
      <c r="F21" s="51">
        <v>6</v>
      </c>
      <c r="G21" s="51">
        <v>6</v>
      </c>
      <c r="H21" s="97"/>
      <c r="I21" s="62" t="s">
        <v>69</v>
      </c>
      <c r="J21" s="102"/>
      <c r="K21" s="80"/>
    </row>
    <row r="22" spans="1:11" ht="52.5" customHeight="1">
      <c r="A22" s="101"/>
      <c r="B22" s="83" t="s">
        <v>70</v>
      </c>
      <c r="C22" s="51" t="s">
        <v>40</v>
      </c>
      <c r="D22" s="51">
        <v>9</v>
      </c>
      <c r="E22" s="51">
        <v>9</v>
      </c>
      <c r="F22" s="51">
        <v>9</v>
      </c>
      <c r="G22" s="51">
        <v>9</v>
      </c>
      <c r="H22" s="97"/>
      <c r="I22" s="62" t="s">
        <v>71</v>
      </c>
      <c r="J22" s="102"/>
      <c r="K22" s="80"/>
    </row>
    <row r="23" spans="1:11" ht="42.75" customHeight="1">
      <c r="A23" s="101"/>
      <c r="B23" s="61" t="s">
        <v>72</v>
      </c>
      <c r="C23" s="51" t="s">
        <v>40</v>
      </c>
      <c r="D23" s="51">
        <v>1</v>
      </c>
      <c r="E23" s="51">
        <v>2</v>
      </c>
      <c r="F23" s="51">
        <v>2</v>
      </c>
      <c r="G23" s="51">
        <v>2</v>
      </c>
      <c r="H23" s="97"/>
      <c r="I23" s="54" t="s">
        <v>73</v>
      </c>
      <c r="J23" s="102"/>
      <c r="K23" s="80"/>
    </row>
    <row r="24" spans="1:11" ht="153" customHeight="1">
      <c r="A24" s="101" t="s">
        <v>76</v>
      </c>
      <c r="B24" s="75" t="s">
        <v>77</v>
      </c>
      <c r="C24" s="51" t="s">
        <v>40</v>
      </c>
      <c r="D24" s="51">
        <f>D25+D26+D27+D28</f>
        <v>82</v>
      </c>
      <c r="E24" s="51">
        <f>E25+E26+E27+E28</f>
        <v>84</v>
      </c>
      <c r="F24" s="51">
        <f>F25+F26+F27+F28</f>
        <v>84</v>
      </c>
      <c r="G24" s="51">
        <f>G25+G26+G27+G28</f>
        <v>84</v>
      </c>
      <c r="H24" s="97" t="s">
        <v>57</v>
      </c>
      <c r="I24" s="51" t="s">
        <v>65</v>
      </c>
      <c r="J24" s="102" t="s">
        <v>268</v>
      </c>
      <c r="K24" s="80"/>
    </row>
    <row r="25" spans="1:11" ht="51" customHeight="1">
      <c r="A25" s="101"/>
      <c r="B25" s="83" t="s">
        <v>66</v>
      </c>
      <c r="C25" s="51" t="s">
        <v>40</v>
      </c>
      <c r="D25" s="51">
        <v>67</v>
      </c>
      <c r="E25" s="51">
        <v>67</v>
      </c>
      <c r="F25" s="51">
        <v>67</v>
      </c>
      <c r="G25" s="51">
        <v>67</v>
      </c>
      <c r="H25" s="97"/>
      <c r="I25" s="62" t="s">
        <v>67</v>
      </c>
      <c r="J25" s="102"/>
      <c r="K25" s="80"/>
    </row>
    <row r="26" spans="1:11" ht="42.75" customHeight="1">
      <c r="A26" s="101"/>
      <c r="B26" s="83" t="s">
        <v>68</v>
      </c>
      <c r="C26" s="51" t="s">
        <v>40</v>
      </c>
      <c r="D26" s="51">
        <v>5</v>
      </c>
      <c r="E26" s="51">
        <v>6</v>
      </c>
      <c r="F26" s="51">
        <v>6</v>
      </c>
      <c r="G26" s="51">
        <v>6</v>
      </c>
      <c r="H26" s="97"/>
      <c r="I26" s="62" t="s">
        <v>69</v>
      </c>
      <c r="J26" s="102"/>
      <c r="K26" s="80"/>
    </row>
    <row r="27" spans="1:11" ht="55.5" customHeight="1">
      <c r="A27" s="101"/>
      <c r="B27" s="83" t="s">
        <v>70</v>
      </c>
      <c r="C27" s="51" t="s">
        <v>40</v>
      </c>
      <c r="D27" s="51">
        <v>9</v>
      </c>
      <c r="E27" s="51">
        <v>9</v>
      </c>
      <c r="F27" s="51">
        <v>9</v>
      </c>
      <c r="G27" s="51">
        <v>9</v>
      </c>
      <c r="H27" s="97"/>
      <c r="I27" s="62" t="s">
        <v>71</v>
      </c>
      <c r="J27" s="102"/>
      <c r="K27" s="80"/>
    </row>
    <row r="28" spans="1:11" ht="96.75" customHeight="1">
      <c r="A28" s="101"/>
      <c r="B28" s="61" t="s">
        <v>72</v>
      </c>
      <c r="C28" s="51" t="s">
        <v>40</v>
      </c>
      <c r="D28" s="51">
        <v>1</v>
      </c>
      <c r="E28" s="51">
        <v>2</v>
      </c>
      <c r="F28" s="51">
        <v>2</v>
      </c>
      <c r="G28" s="51">
        <v>2</v>
      </c>
      <c r="H28" s="97"/>
      <c r="I28" s="54" t="s">
        <v>73</v>
      </c>
      <c r="J28" s="102"/>
      <c r="K28" s="80"/>
    </row>
    <row r="29" spans="1:11" ht="153" customHeight="1">
      <c r="A29" s="101" t="s">
        <v>78</v>
      </c>
      <c r="B29" s="75" t="s">
        <v>79</v>
      </c>
      <c r="C29" s="51" t="s">
        <v>40</v>
      </c>
      <c r="D29" s="51">
        <f>D30+D31+D32+D33</f>
        <v>82</v>
      </c>
      <c r="E29" s="51">
        <f>E30+E31+E32+E33</f>
        <v>1</v>
      </c>
      <c r="F29" s="51">
        <f>F30+F31+F32+F33</f>
        <v>0</v>
      </c>
      <c r="G29" s="51">
        <f>G30+G31+G32+G33</f>
        <v>0</v>
      </c>
      <c r="H29" s="97" t="s">
        <v>57</v>
      </c>
      <c r="I29" s="51" t="s">
        <v>65</v>
      </c>
      <c r="J29" s="102" t="s">
        <v>268</v>
      </c>
      <c r="K29" s="80"/>
    </row>
    <row r="30" spans="1:11" ht="49.5" customHeight="1">
      <c r="A30" s="101"/>
      <c r="B30" s="83" t="s">
        <v>66</v>
      </c>
      <c r="C30" s="51" t="s">
        <v>40</v>
      </c>
      <c r="D30" s="51">
        <v>67</v>
      </c>
      <c r="E30" s="51">
        <v>0</v>
      </c>
      <c r="F30" s="51">
        <v>0</v>
      </c>
      <c r="G30" s="51">
        <v>0</v>
      </c>
      <c r="H30" s="97"/>
      <c r="I30" s="62" t="s">
        <v>67</v>
      </c>
      <c r="J30" s="102"/>
      <c r="K30" s="80"/>
    </row>
    <row r="31" spans="1:11" ht="42.75" customHeight="1">
      <c r="A31" s="101"/>
      <c r="B31" s="83" t="s">
        <v>68</v>
      </c>
      <c r="C31" s="51" t="s">
        <v>40</v>
      </c>
      <c r="D31" s="51">
        <v>5</v>
      </c>
      <c r="E31" s="51">
        <v>0</v>
      </c>
      <c r="F31" s="51">
        <v>0</v>
      </c>
      <c r="G31" s="51">
        <v>0</v>
      </c>
      <c r="H31" s="97"/>
      <c r="I31" s="62" t="s">
        <v>69</v>
      </c>
      <c r="J31" s="102"/>
      <c r="K31" s="80"/>
    </row>
    <row r="32" spans="1:11" ht="57.75" customHeight="1">
      <c r="A32" s="101"/>
      <c r="B32" s="83" t="s">
        <v>70</v>
      </c>
      <c r="C32" s="51" t="s">
        <v>40</v>
      </c>
      <c r="D32" s="51">
        <v>9</v>
      </c>
      <c r="E32" s="51">
        <v>0</v>
      </c>
      <c r="F32" s="51">
        <v>0</v>
      </c>
      <c r="G32" s="51">
        <v>0</v>
      </c>
      <c r="H32" s="97"/>
      <c r="I32" s="62" t="s">
        <v>71</v>
      </c>
      <c r="J32" s="102"/>
      <c r="K32" s="80"/>
    </row>
    <row r="33" spans="1:11" ht="64.5" customHeight="1">
      <c r="A33" s="101"/>
      <c r="B33" s="61" t="s">
        <v>72</v>
      </c>
      <c r="C33" s="51" t="s">
        <v>40</v>
      </c>
      <c r="D33" s="51">
        <v>1</v>
      </c>
      <c r="E33" s="51">
        <v>1</v>
      </c>
      <c r="F33" s="51">
        <v>0</v>
      </c>
      <c r="G33" s="51">
        <v>0</v>
      </c>
      <c r="H33" s="97"/>
      <c r="I33" s="54" t="s">
        <v>73</v>
      </c>
      <c r="J33" s="102"/>
      <c r="K33" s="80"/>
    </row>
    <row r="34" spans="1:11" ht="159.75" customHeight="1">
      <c r="A34" s="101" t="s">
        <v>80</v>
      </c>
      <c r="B34" s="75" t="s">
        <v>81</v>
      </c>
      <c r="C34" s="51" t="s">
        <v>40</v>
      </c>
      <c r="D34" s="51">
        <f>D35+D36+D37+D38</f>
        <v>82</v>
      </c>
      <c r="E34" s="51">
        <f>E35+E36+E37+E38</f>
        <v>82</v>
      </c>
      <c r="F34" s="51">
        <f>F35+F36+F37+F38</f>
        <v>82</v>
      </c>
      <c r="G34" s="51">
        <f>G35+G36+G37+G38</f>
        <v>82</v>
      </c>
      <c r="H34" s="97" t="s">
        <v>57</v>
      </c>
      <c r="I34" s="51" t="s">
        <v>65</v>
      </c>
      <c r="J34" s="102" t="s">
        <v>268</v>
      </c>
      <c r="K34" s="80"/>
    </row>
    <row r="35" spans="1:11" ht="49.5" customHeight="1">
      <c r="A35" s="101"/>
      <c r="B35" s="83" t="s">
        <v>66</v>
      </c>
      <c r="C35" s="51" t="s">
        <v>40</v>
      </c>
      <c r="D35" s="51">
        <v>67</v>
      </c>
      <c r="E35" s="51">
        <v>67</v>
      </c>
      <c r="F35" s="51">
        <v>67</v>
      </c>
      <c r="G35" s="51">
        <v>67</v>
      </c>
      <c r="H35" s="97"/>
      <c r="I35" s="62" t="s">
        <v>67</v>
      </c>
      <c r="J35" s="102"/>
      <c r="K35" s="80"/>
    </row>
    <row r="36" spans="1:11" ht="42.75" customHeight="1">
      <c r="A36" s="101"/>
      <c r="B36" s="83" t="s">
        <v>68</v>
      </c>
      <c r="C36" s="51" t="s">
        <v>40</v>
      </c>
      <c r="D36" s="51">
        <v>5</v>
      </c>
      <c r="E36" s="51">
        <v>5</v>
      </c>
      <c r="F36" s="51">
        <v>5</v>
      </c>
      <c r="G36" s="51">
        <v>5</v>
      </c>
      <c r="H36" s="97"/>
      <c r="I36" s="62" t="s">
        <v>69</v>
      </c>
      <c r="J36" s="102"/>
      <c r="K36" s="80"/>
    </row>
    <row r="37" spans="1:11" ht="64.5" customHeight="1">
      <c r="A37" s="101"/>
      <c r="B37" s="83" t="s">
        <v>70</v>
      </c>
      <c r="C37" s="51" t="s">
        <v>40</v>
      </c>
      <c r="D37" s="51">
        <v>9</v>
      </c>
      <c r="E37" s="51">
        <v>9</v>
      </c>
      <c r="F37" s="51">
        <v>9</v>
      </c>
      <c r="G37" s="51">
        <v>9</v>
      </c>
      <c r="H37" s="97"/>
      <c r="I37" s="62" t="s">
        <v>71</v>
      </c>
      <c r="J37" s="102"/>
      <c r="K37" s="80"/>
    </row>
    <row r="38" spans="1:11" ht="73.5" customHeight="1">
      <c r="A38" s="101"/>
      <c r="B38" s="61" t="s">
        <v>72</v>
      </c>
      <c r="C38" s="51" t="s">
        <v>40</v>
      </c>
      <c r="D38" s="51">
        <v>1</v>
      </c>
      <c r="E38" s="51">
        <v>1</v>
      </c>
      <c r="F38" s="51">
        <v>1</v>
      </c>
      <c r="G38" s="51">
        <v>1</v>
      </c>
      <c r="H38" s="97"/>
      <c r="I38" s="54" t="s">
        <v>73</v>
      </c>
      <c r="J38" s="102"/>
      <c r="K38" s="80"/>
    </row>
    <row r="39" spans="1:11" ht="155.25" customHeight="1">
      <c r="A39" s="101" t="s">
        <v>82</v>
      </c>
      <c r="B39" s="75" t="s">
        <v>83</v>
      </c>
      <c r="C39" s="51" t="s">
        <v>40</v>
      </c>
      <c r="D39" s="51">
        <f>D40+D41+D42+D43</f>
        <v>82</v>
      </c>
      <c r="E39" s="51">
        <v>3</v>
      </c>
      <c r="F39" s="51">
        <f>F40+F41+F42+F43</f>
        <v>0</v>
      </c>
      <c r="G39" s="51">
        <f>G40+G41+G42+G43</f>
        <v>0</v>
      </c>
      <c r="H39" s="97" t="s">
        <v>57</v>
      </c>
      <c r="I39" s="51" t="s">
        <v>65</v>
      </c>
      <c r="J39" s="102" t="s">
        <v>268</v>
      </c>
      <c r="K39" s="80"/>
    </row>
    <row r="40" spans="1:11" ht="54.75" customHeight="1">
      <c r="A40" s="101"/>
      <c r="B40" s="83" t="s">
        <v>66</v>
      </c>
      <c r="C40" s="51" t="s">
        <v>40</v>
      </c>
      <c r="D40" s="51">
        <v>67</v>
      </c>
      <c r="E40" s="51">
        <v>1</v>
      </c>
      <c r="F40" s="51">
        <v>0</v>
      </c>
      <c r="G40" s="51">
        <v>0</v>
      </c>
      <c r="H40" s="97"/>
      <c r="I40" s="62" t="s">
        <v>67</v>
      </c>
      <c r="J40" s="102"/>
      <c r="K40" s="80"/>
    </row>
    <row r="41" spans="1:11" ht="42.75" customHeight="1">
      <c r="A41" s="101"/>
      <c r="B41" s="83" t="s">
        <v>68</v>
      </c>
      <c r="C41" s="51" t="s">
        <v>40</v>
      </c>
      <c r="D41" s="51">
        <v>5</v>
      </c>
      <c r="E41" s="51">
        <v>0</v>
      </c>
      <c r="F41" s="51">
        <v>0</v>
      </c>
      <c r="G41" s="51">
        <v>0</v>
      </c>
      <c r="H41" s="97"/>
      <c r="I41" s="62" t="s">
        <v>69</v>
      </c>
      <c r="J41" s="102"/>
      <c r="K41" s="80"/>
    </row>
    <row r="42" spans="1:11" ht="53.25" customHeight="1">
      <c r="A42" s="101"/>
      <c r="B42" s="83" t="s">
        <v>70</v>
      </c>
      <c r="C42" s="51" t="s">
        <v>40</v>
      </c>
      <c r="D42" s="51">
        <v>9</v>
      </c>
      <c r="E42" s="51">
        <v>2</v>
      </c>
      <c r="F42" s="51">
        <v>0</v>
      </c>
      <c r="G42" s="51">
        <v>0</v>
      </c>
      <c r="H42" s="97"/>
      <c r="I42" s="62" t="s">
        <v>71</v>
      </c>
      <c r="J42" s="102"/>
      <c r="K42" s="80"/>
    </row>
    <row r="43" spans="1:11" ht="68.25" customHeight="1">
      <c r="A43" s="101"/>
      <c r="B43" s="61" t="s">
        <v>72</v>
      </c>
      <c r="C43" s="51" t="s">
        <v>40</v>
      </c>
      <c r="D43" s="51">
        <v>1</v>
      </c>
      <c r="E43" s="51">
        <v>0</v>
      </c>
      <c r="F43" s="51">
        <v>0</v>
      </c>
      <c r="G43" s="51">
        <v>0</v>
      </c>
      <c r="H43" s="97"/>
      <c r="I43" s="54" t="s">
        <v>73</v>
      </c>
      <c r="J43" s="102"/>
      <c r="K43" s="80"/>
    </row>
    <row r="44" spans="1:11" ht="159.75" customHeight="1">
      <c r="A44" s="101" t="s">
        <v>84</v>
      </c>
      <c r="B44" s="51" t="s">
        <v>85</v>
      </c>
      <c r="C44" s="51" t="s">
        <v>40</v>
      </c>
      <c r="D44" s="51">
        <f>D45+D46+D47+D48</f>
        <v>41</v>
      </c>
      <c r="E44" s="51">
        <f>E45+E46+E47+E48</f>
        <v>3</v>
      </c>
      <c r="F44" s="51">
        <f>F45+F46+F47+F48</f>
        <v>0</v>
      </c>
      <c r="G44" s="51">
        <f>G45+G46+G47+G48</f>
        <v>0</v>
      </c>
      <c r="H44" s="97" t="s">
        <v>57</v>
      </c>
      <c r="I44" s="51" t="s">
        <v>65</v>
      </c>
      <c r="J44" s="102" t="s">
        <v>268</v>
      </c>
      <c r="K44" s="80"/>
    </row>
    <row r="45" spans="1:11" ht="50.25" customHeight="1">
      <c r="A45" s="101"/>
      <c r="B45" s="83" t="s">
        <v>66</v>
      </c>
      <c r="C45" s="51" t="s">
        <v>40</v>
      </c>
      <c r="D45" s="51">
        <v>26</v>
      </c>
      <c r="E45" s="51">
        <v>2</v>
      </c>
      <c r="F45" s="51">
        <v>0</v>
      </c>
      <c r="G45" s="51">
        <v>0</v>
      </c>
      <c r="H45" s="97"/>
      <c r="I45" s="62" t="s">
        <v>67</v>
      </c>
      <c r="J45" s="102"/>
      <c r="K45" s="80"/>
    </row>
    <row r="46" spans="1:11" ht="42.75" customHeight="1">
      <c r="A46" s="101"/>
      <c r="B46" s="83" t="s">
        <v>68</v>
      </c>
      <c r="C46" s="51" t="s">
        <v>40</v>
      </c>
      <c r="D46" s="51">
        <v>5</v>
      </c>
      <c r="E46" s="51">
        <v>0</v>
      </c>
      <c r="F46" s="51">
        <v>0</v>
      </c>
      <c r="G46" s="51">
        <v>0</v>
      </c>
      <c r="H46" s="97"/>
      <c r="I46" s="62" t="s">
        <v>69</v>
      </c>
      <c r="J46" s="102"/>
      <c r="K46" s="80"/>
    </row>
    <row r="47" spans="1:11" ht="59.25" customHeight="1">
      <c r="A47" s="101"/>
      <c r="B47" s="83" t="s">
        <v>70</v>
      </c>
      <c r="C47" s="51" t="s">
        <v>40</v>
      </c>
      <c r="D47" s="51">
        <v>9</v>
      </c>
      <c r="E47" s="51">
        <v>1</v>
      </c>
      <c r="F47" s="51">
        <v>0</v>
      </c>
      <c r="G47" s="51">
        <v>0</v>
      </c>
      <c r="H47" s="97"/>
      <c r="I47" s="62" t="s">
        <v>71</v>
      </c>
      <c r="J47" s="102"/>
      <c r="K47" s="80"/>
    </row>
    <row r="48" spans="1:11" ht="72" customHeight="1">
      <c r="A48" s="101"/>
      <c r="B48" s="61" t="s">
        <v>72</v>
      </c>
      <c r="C48" s="51" t="s">
        <v>40</v>
      </c>
      <c r="D48" s="51">
        <v>1</v>
      </c>
      <c r="E48" s="51">
        <v>0</v>
      </c>
      <c r="F48" s="51">
        <v>0</v>
      </c>
      <c r="G48" s="51">
        <v>0</v>
      </c>
      <c r="H48" s="97"/>
      <c r="I48" s="54" t="s">
        <v>73</v>
      </c>
      <c r="J48" s="102"/>
      <c r="K48" s="80"/>
    </row>
    <row r="49" spans="1:15" ht="156" customHeight="1">
      <c r="A49" s="101" t="s">
        <v>86</v>
      </c>
      <c r="B49" s="75" t="s">
        <v>87</v>
      </c>
      <c r="C49" s="51" t="s">
        <v>40</v>
      </c>
      <c r="D49" s="51">
        <f>D50+D51+D52+D53</f>
        <v>15</v>
      </c>
      <c r="E49" s="51">
        <f>E50+E51+E52+E53</f>
        <v>8</v>
      </c>
      <c r="F49" s="51">
        <f>F50+F51+F52+F53</f>
        <v>8</v>
      </c>
      <c r="G49" s="51">
        <f>G50+G51+G52+G53</f>
        <v>8</v>
      </c>
      <c r="H49" s="97" t="s">
        <v>57</v>
      </c>
      <c r="I49" s="51" t="s">
        <v>65</v>
      </c>
      <c r="J49" s="102" t="s">
        <v>268</v>
      </c>
      <c r="K49" s="80"/>
    </row>
    <row r="50" spans="1:15" ht="51" customHeight="1">
      <c r="A50" s="101"/>
      <c r="B50" s="83" t="s">
        <v>66</v>
      </c>
      <c r="C50" s="51" t="s">
        <v>40</v>
      </c>
      <c r="D50" s="51">
        <v>0</v>
      </c>
      <c r="E50" s="51">
        <v>0</v>
      </c>
      <c r="F50" s="51">
        <v>0</v>
      </c>
      <c r="G50" s="51">
        <v>0</v>
      </c>
      <c r="H50" s="97"/>
      <c r="I50" s="62" t="s">
        <v>67</v>
      </c>
      <c r="J50" s="102"/>
      <c r="K50" s="80"/>
      <c r="O50" s="17"/>
    </row>
    <row r="51" spans="1:15" ht="42.75" customHeight="1">
      <c r="A51" s="101"/>
      <c r="B51" s="83" t="s">
        <v>68</v>
      </c>
      <c r="C51" s="51" t="s">
        <v>40</v>
      </c>
      <c r="D51" s="51">
        <v>5</v>
      </c>
      <c r="E51" s="51">
        <v>3</v>
      </c>
      <c r="F51" s="51">
        <v>3</v>
      </c>
      <c r="G51" s="51">
        <v>3</v>
      </c>
      <c r="H51" s="97"/>
      <c r="I51" s="62" t="s">
        <v>69</v>
      </c>
      <c r="J51" s="102"/>
      <c r="K51" s="80"/>
    </row>
    <row r="52" spans="1:15" ht="51.75" customHeight="1">
      <c r="A52" s="101"/>
      <c r="B52" s="83" t="s">
        <v>70</v>
      </c>
      <c r="C52" s="51" t="s">
        <v>40</v>
      </c>
      <c r="D52" s="51">
        <v>9</v>
      </c>
      <c r="E52" s="51">
        <v>4</v>
      </c>
      <c r="F52" s="51">
        <v>4</v>
      </c>
      <c r="G52" s="51">
        <v>4</v>
      </c>
      <c r="H52" s="97"/>
      <c r="I52" s="62" t="s">
        <v>71</v>
      </c>
      <c r="J52" s="102"/>
      <c r="K52" s="80"/>
    </row>
    <row r="53" spans="1:15" ht="65.25" customHeight="1">
      <c r="A53" s="101"/>
      <c r="B53" s="61" t="s">
        <v>72</v>
      </c>
      <c r="C53" s="51" t="s">
        <v>40</v>
      </c>
      <c r="D53" s="51">
        <v>1</v>
      </c>
      <c r="E53" s="51">
        <v>1</v>
      </c>
      <c r="F53" s="51">
        <v>1</v>
      </c>
      <c r="G53" s="51">
        <v>1</v>
      </c>
      <c r="H53" s="97"/>
      <c r="I53" s="54" t="s">
        <v>73</v>
      </c>
      <c r="J53" s="102"/>
      <c r="K53" s="80"/>
    </row>
    <row r="54" spans="1:15" ht="138" customHeight="1">
      <c r="A54" s="59" t="s">
        <v>88</v>
      </c>
      <c r="B54" s="54" t="s">
        <v>89</v>
      </c>
      <c r="C54" s="51" t="s">
        <v>40</v>
      </c>
      <c r="D54" s="51">
        <v>1200</v>
      </c>
      <c r="E54" s="51">
        <v>1210</v>
      </c>
      <c r="F54" s="51">
        <v>1220</v>
      </c>
      <c r="G54" s="51">
        <v>1230</v>
      </c>
      <c r="H54" s="83" t="s">
        <v>90</v>
      </c>
      <c r="I54" s="54" t="s">
        <v>91</v>
      </c>
      <c r="J54" s="84" t="s">
        <v>92</v>
      </c>
      <c r="K54" s="80"/>
    </row>
    <row r="55" spans="1:15" ht="138" customHeight="1">
      <c r="A55" s="59" t="s">
        <v>93</v>
      </c>
      <c r="B55" s="54" t="s">
        <v>94</v>
      </c>
      <c r="C55" s="51" t="s">
        <v>40</v>
      </c>
      <c r="D55" s="51">
        <v>48</v>
      </c>
      <c r="E55" s="51">
        <v>50</v>
      </c>
      <c r="F55" s="51">
        <v>55</v>
      </c>
      <c r="G55" s="51">
        <v>60</v>
      </c>
      <c r="H55" s="83" t="s">
        <v>90</v>
      </c>
      <c r="I55" s="54" t="s">
        <v>91</v>
      </c>
      <c r="J55" s="84" t="s">
        <v>95</v>
      </c>
      <c r="K55" s="81"/>
      <c r="M55" s="18"/>
    </row>
    <row r="56" spans="1:15" ht="141" customHeight="1">
      <c r="A56" s="59" t="s">
        <v>96</v>
      </c>
      <c r="B56" s="62" t="s">
        <v>97</v>
      </c>
      <c r="C56" s="51" t="s">
        <v>40</v>
      </c>
      <c r="D56" s="51">
        <v>2150</v>
      </c>
      <c r="E56" s="51">
        <v>2150</v>
      </c>
      <c r="F56" s="51">
        <v>2150</v>
      </c>
      <c r="G56" s="51">
        <v>2150</v>
      </c>
      <c r="H56" s="83" t="s">
        <v>90</v>
      </c>
      <c r="I56" s="54" t="s">
        <v>98</v>
      </c>
      <c r="J56" s="84" t="s">
        <v>99</v>
      </c>
      <c r="K56" s="81"/>
    </row>
    <row r="57" spans="1:15" ht="84" customHeight="1">
      <c r="A57" s="103" t="s">
        <v>100</v>
      </c>
      <c r="B57" s="64" t="s">
        <v>101</v>
      </c>
      <c r="C57" s="51" t="s">
        <v>49</v>
      </c>
      <c r="D57" s="51">
        <f>SUM(D58:D61)</f>
        <v>11</v>
      </c>
      <c r="E57" s="51">
        <f>SUM(E58:E61)</f>
        <v>17</v>
      </c>
      <c r="F57" s="51">
        <f>SUM(F58:F61)</f>
        <v>15</v>
      </c>
      <c r="G57" s="51">
        <f>SUM(G58:G61)</f>
        <v>15</v>
      </c>
      <c r="H57" s="97" t="s">
        <v>102</v>
      </c>
      <c r="I57" s="51" t="s">
        <v>103</v>
      </c>
      <c r="J57" s="97" t="s">
        <v>104</v>
      </c>
      <c r="K57" s="80"/>
    </row>
    <row r="58" spans="1:15" ht="51" customHeight="1">
      <c r="A58" s="103"/>
      <c r="B58" s="85" t="s">
        <v>66</v>
      </c>
      <c r="C58" s="51" t="s">
        <v>49</v>
      </c>
      <c r="D58" s="51">
        <v>10</v>
      </c>
      <c r="E58" s="51">
        <v>15</v>
      </c>
      <c r="F58" s="51">
        <v>15</v>
      </c>
      <c r="G58" s="51">
        <v>15</v>
      </c>
      <c r="H58" s="97"/>
      <c r="I58" s="62" t="s">
        <v>67</v>
      </c>
      <c r="J58" s="97"/>
      <c r="K58" s="80"/>
    </row>
    <row r="59" spans="1:15" ht="45" customHeight="1">
      <c r="A59" s="103"/>
      <c r="B59" s="85" t="s">
        <v>68</v>
      </c>
      <c r="C59" s="51" t="s">
        <v>49</v>
      </c>
      <c r="D59" s="51">
        <v>0</v>
      </c>
      <c r="E59" s="51">
        <v>0</v>
      </c>
      <c r="F59" s="51">
        <v>0</v>
      </c>
      <c r="G59" s="51">
        <v>0</v>
      </c>
      <c r="H59" s="97"/>
      <c r="I59" s="62" t="s">
        <v>69</v>
      </c>
      <c r="J59" s="97"/>
      <c r="K59" s="80"/>
    </row>
    <row r="60" spans="1:15" ht="55.5" customHeight="1">
      <c r="A60" s="103"/>
      <c r="B60" s="85" t="s">
        <v>70</v>
      </c>
      <c r="C60" s="51" t="s">
        <v>49</v>
      </c>
      <c r="D60" s="51">
        <v>0</v>
      </c>
      <c r="E60" s="51">
        <v>0</v>
      </c>
      <c r="F60" s="51">
        <v>0</v>
      </c>
      <c r="G60" s="51">
        <v>0</v>
      </c>
      <c r="H60" s="97"/>
      <c r="I60" s="62" t="s">
        <v>71</v>
      </c>
      <c r="J60" s="97"/>
      <c r="K60" s="80"/>
    </row>
    <row r="61" spans="1:15" ht="45" customHeight="1">
      <c r="A61" s="103"/>
      <c r="B61" s="62" t="s">
        <v>105</v>
      </c>
      <c r="C61" s="51" t="s">
        <v>49</v>
      </c>
      <c r="D61" s="51">
        <v>1</v>
      </c>
      <c r="E61" s="51">
        <v>2</v>
      </c>
      <c r="F61" s="51">
        <v>0</v>
      </c>
      <c r="G61" s="51">
        <v>0</v>
      </c>
      <c r="H61" s="97"/>
      <c r="I61" s="54" t="s">
        <v>73</v>
      </c>
      <c r="J61" s="97"/>
      <c r="K61" s="80"/>
    </row>
    <row r="62" spans="1:15" ht="162.75" customHeight="1">
      <c r="A62" s="103" t="s">
        <v>106</v>
      </c>
      <c r="B62" s="53" t="s">
        <v>107</v>
      </c>
      <c r="C62" s="51" t="s">
        <v>108</v>
      </c>
      <c r="D62" s="51">
        <f>SUM(D63:D66)</f>
        <v>80</v>
      </c>
      <c r="E62" s="51">
        <f>SUM(E63:E66)</f>
        <v>80</v>
      </c>
      <c r="F62" s="51">
        <f>SUM(F63:F66)</f>
        <v>80</v>
      </c>
      <c r="G62" s="51">
        <f>SUM(G63:G66)</f>
        <v>80</v>
      </c>
      <c r="H62" s="97" t="s">
        <v>102</v>
      </c>
      <c r="I62" s="51" t="s">
        <v>65</v>
      </c>
      <c r="J62" s="97" t="s">
        <v>104</v>
      </c>
      <c r="K62" s="80"/>
    </row>
    <row r="63" spans="1:15" ht="57" customHeight="1">
      <c r="A63" s="103"/>
      <c r="B63" s="83" t="s">
        <v>66</v>
      </c>
      <c r="C63" s="51" t="s">
        <v>108</v>
      </c>
      <c r="D63" s="51">
        <v>67</v>
      </c>
      <c r="E63" s="51">
        <v>67</v>
      </c>
      <c r="F63" s="51">
        <v>67</v>
      </c>
      <c r="G63" s="51">
        <v>67</v>
      </c>
      <c r="H63" s="97"/>
      <c r="I63" s="62" t="s">
        <v>67</v>
      </c>
      <c r="J63" s="97"/>
      <c r="K63" s="80"/>
    </row>
    <row r="64" spans="1:15" ht="45" customHeight="1">
      <c r="A64" s="103"/>
      <c r="B64" s="83" t="s">
        <v>68</v>
      </c>
      <c r="C64" s="51" t="s">
        <v>108</v>
      </c>
      <c r="D64" s="51">
        <v>5</v>
      </c>
      <c r="E64" s="51">
        <v>5</v>
      </c>
      <c r="F64" s="51">
        <v>5</v>
      </c>
      <c r="G64" s="51">
        <v>5</v>
      </c>
      <c r="H64" s="97"/>
      <c r="I64" s="62" t="s">
        <v>69</v>
      </c>
      <c r="J64" s="97"/>
      <c r="K64" s="80"/>
    </row>
    <row r="65" spans="1:11" ht="57" customHeight="1">
      <c r="A65" s="103"/>
      <c r="B65" s="83" t="s">
        <v>70</v>
      </c>
      <c r="C65" s="51" t="s">
        <v>108</v>
      </c>
      <c r="D65" s="51">
        <v>6</v>
      </c>
      <c r="E65" s="51">
        <v>6</v>
      </c>
      <c r="F65" s="51">
        <v>6</v>
      </c>
      <c r="G65" s="51">
        <v>6</v>
      </c>
      <c r="H65" s="97"/>
      <c r="I65" s="62" t="s">
        <v>71</v>
      </c>
      <c r="J65" s="97"/>
      <c r="K65" s="80"/>
    </row>
    <row r="66" spans="1:11" ht="45" customHeight="1">
      <c r="A66" s="103"/>
      <c r="B66" s="86" t="s">
        <v>105</v>
      </c>
      <c r="C66" s="51" t="s">
        <v>108</v>
      </c>
      <c r="D66" s="51">
        <v>2</v>
      </c>
      <c r="E66" s="51">
        <v>2</v>
      </c>
      <c r="F66" s="51">
        <v>2</v>
      </c>
      <c r="G66" s="51">
        <v>2</v>
      </c>
      <c r="H66" s="97"/>
      <c r="I66" s="54" t="s">
        <v>73</v>
      </c>
      <c r="J66" s="97"/>
      <c r="K66" s="80"/>
    </row>
    <row r="67" spans="1:11" ht="105" customHeight="1">
      <c r="A67" s="103" t="s">
        <v>109</v>
      </c>
      <c r="B67" s="51" t="s">
        <v>110</v>
      </c>
      <c r="C67" s="51" t="s">
        <v>108</v>
      </c>
      <c r="D67" s="51">
        <f>SUM(D68:D70)</f>
        <v>79</v>
      </c>
      <c r="E67" s="51">
        <f>SUM(E68:E70)</f>
        <v>29</v>
      </c>
      <c r="F67" s="51">
        <f>SUM(F68:F70)</f>
        <v>22</v>
      </c>
      <c r="G67" s="51">
        <f>SUM(G68:G70)</f>
        <v>22</v>
      </c>
      <c r="H67" s="97" t="s">
        <v>102</v>
      </c>
      <c r="I67" s="51" t="s">
        <v>65</v>
      </c>
      <c r="J67" s="97" t="s">
        <v>104</v>
      </c>
      <c r="K67" s="80"/>
    </row>
    <row r="68" spans="1:11" ht="45" customHeight="1">
      <c r="A68" s="103"/>
      <c r="B68" s="83" t="s">
        <v>66</v>
      </c>
      <c r="C68" s="51" t="s">
        <v>108</v>
      </c>
      <c r="D68" s="51">
        <v>67</v>
      </c>
      <c r="E68" s="51">
        <v>15</v>
      </c>
      <c r="F68" s="51">
        <v>15</v>
      </c>
      <c r="G68" s="51">
        <v>15</v>
      </c>
      <c r="H68" s="97"/>
      <c r="I68" s="62" t="s">
        <v>67</v>
      </c>
      <c r="J68" s="97"/>
      <c r="K68" s="80"/>
    </row>
    <row r="69" spans="1:11" ht="45" customHeight="1">
      <c r="A69" s="103"/>
      <c r="B69" s="83" t="s">
        <v>68</v>
      </c>
      <c r="C69" s="51" t="s">
        <v>108</v>
      </c>
      <c r="D69" s="51">
        <v>3</v>
      </c>
      <c r="E69" s="51">
        <v>5</v>
      </c>
      <c r="F69" s="51">
        <v>3</v>
      </c>
      <c r="G69" s="51">
        <v>3</v>
      </c>
      <c r="H69" s="97"/>
      <c r="I69" s="62" t="s">
        <v>69</v>
      </c>
      <c r="J69" s="97"/>
      <c r="K69" s="80"/>
    </row>
    <row r="70" spans="1:11" ht="57.75" customHeight="1">
      <c r="A70" s="103"/>
      <c r="B70" s="83" t="s">
        <v>70</v>
      </c>
      <c r="C70" s="51" t="s">
        <v>108</v>
      </c>
      <c r="D70" s="51">
        <v>9</v>
      </c>
      <c r="E70" s="51">
        <v>9</v>
      </c>
      <c r="F70" s="51">
        <v>4</v>
      </c>
      <c r="G70" s="51">
        <v>4</v>
      </c>
      <c r="H70" s="97"/>
      <c r="I70" s="62" t="s">
        <v>71</v>
      </c>
      <c r="J70" s="97"/>
      <c r="K70" s="80"/>
    </row>
    <row r="71" spans="1:11" ht="114" customHeight="1">
      <c r="A71" s="103" t="s">
        <v>111</v>
      </c>
      <c r="B71" s="55" t="s">
        <v>112</v>
      </c>
      <c r="C71" s="51" t="s">
        <v>108</v>
      </c>
      <c r="D71" s="51">
        <f>SUM(D72:D74)</f>
        <v>23</v>
      </c>
      <c r="E71" s="51">
        <f>SUM(E72:E74)</f>
        <v>18</v>
      </c>
      <c r="F71" s="51">
        <f>SUM(F72:F74)</f>
        <v>17</v>
      </c>
      <c r="G71" s="51">
        <f>SUM(G72:G74)</f>
        <v>17</v>
      </c>
      <c r="H71" s="97" t="s">
        <v>102</v>
      </c>
      <c r="I71" s="51" t="s">
        <v>65</v>
      </c>
      <c r="J71" s="97" t="s">
        <v>104</v>
      </c>
      <c r="K71" s="80"/>
    </row>
    <row r="72" spans="1:11" ht="45.75" customHeight="1">
      <c r="A72" s="103"/>
      <c r="B72" s="83" t="s">
        <v>66</v>
      </c>
      <c r="C72" s="51" t="s">
        <v>108</v>
      </c>
      <c r="D72" s="51">
        <v>20</v>
      </c>
      <c r="E72" s="51">
        <v>15</v>
      </c>
      <c r="F72" s="51">
        <v>15</v>
      </c>
      <c r="G72" s="51">
        <v>15</v>
      </c>
      <c r="H72" s="97"/>
      <c r="I72" s="62" t="s">
        <v>67</v>
      </c>
      <c r="J72" s="97"/>
      <c r="K72" s="80"/>
    </row>
    <row r="73" spans="1:11" ht="45" customHeight="1">
      <c r="A73" s="103"/>
      <c r="B73" s="83" t="s">
        <v>68</v>
      </c>
      <c r="C73" s="51" t="s">
        <v>108</v>
      </c>
      <c r="D73" s="51">
        <v>3</v>
      </c>
      <c r="E73" s="51">
        <v>3</v>
      </c>
      <c r="F73" s="51">
        <v>2</v>
      </c>
      <c r="G73" s="51">
        <v>2</v>
      </c>
      <c r="H73" s="97"/>
      <c r="I73" s="62" t="s">
        <v>69</v>
      </c>
      <c r="J73" s="97"/>
      <c r="K73" s="80"/>
    </row>
    <row r="74" spans="1:11" ht="45" customHeight="1">
      <c r="A74" s="103"/>
      <c r="B74" s="83" t="s">
        <v>70</v>
      </c>
      <c r="C74" s="51" t="s">
        <v>108</v>
      </c>
      <c r="D74" s="51">
        <v>0</v>
      </c>
      <c r="E74" s="51">
        <v>0</v>
      </c>
      <c r="F74" s="51">
        <v>0</v>
      </c>
      <c r="G74" s="51">
        <v>0</v>
      </c>
      <c r="H74" s="97"/>
      <c r="I74" s="62" t="s">
        <v>71</v>
      </c>
      <c r="J74" s="97"/>
      <c r="K74" s="80"/>
    </row>
    <row r="75" spans="1:11" ht="185.25" customHeight="1">
      <c r="A75" s="103" t="s">
        <v>113</v>
      </c>
      <c r="B75" s="51" t="s">
        <v>114</v>
      </c>
      <c r="C75" s="51" t="s">
        <v>108</v>
      </c>
      <c r="D75" s="51">
        <f>SUM(D76:D78)</f>
        <v>25</v>
      </c>
      <c r="E75" s="51">
        <f>SUM(E76:E78)</f>
        <v>25</v>
      </c>
      <c r="F75" s="51">
        <f>SUM(F76:F78)</f>
        <v>21</v>
      </c>
      <c r="G75" s="51">
        <f>SUM(G76:G78)</f>
        <v>21</v>
      </c>
      <c r="H75" s="97" t="s">
        <v>102</v>
      </c>
      <c r="I75" s="51" t="s">
        <v>65</v>
      </c>
      <c r="J75" s="97" t="s">
        <v>104</v>
      </c>
      <c r="K75" s="80"/>
    </row>
    <row r="76" spans="1:11" ht="45" customHeight="1">
      <c r="A76" s="103"/>
      <c r="B76" s="66" t="s">
        <v>66</v>
      </c>
      <c r="C76" s="79" t="s">
        <v>108</v>
      </c>
      <c r="D76" s="79">
        <v>10</v>
      </c>
      <c r="E76" s="79">
        <v>9</v>
      </c>
      <c r="F76" s="79">
        <v>5</v>
      </c>
      <c r="G76" s="79">
        <v>5</v>
      </c>
      <c r="H76" s="97"/>
      <c r="I76" s="62" t="s">
        <v>67</v>
      </c>
      <c r="J76" s="97"/>
      <c r="K76" s="80"/>
    </row>
    <row r="77" spans="1:11" ht="45" customHeight="1">
      <c r="A77" s="103"/>
      <c r="B77" s="85" t="s">
        <v>68</v>
      </c>
      <c r="C77" s="51" t="s">
        <v>108</v>
      </c>
      <c r="D77" s="51">
        <v>6</v>
      </c>
      <c r="E77" s="51">
        <v>7</v>
      </c>
      <c r="F77" s="51">
        <v>7</v>
      </c>
      <c r="G77" s="51">
        <v>7</v>
      </c>
      <c r="H77" s="97"/>
      <c r="I77" s="62" t="s">
        <v>69</v>
      </c>
      <c r="J77" s="97"/>
      <c r="K77" s="80"/>
    </row>
    <row r="78" spans="1:11" ht="45" customHeight="1">
      <c r="A78" s="103"/>
      <c r="B78" s="85" t="s">
        <v>70</v>
      </c>
      <c r="C78" s="51" t="s">
        <v>108</v>
      </c>
      <c r="D78" s="51">
        <v>9</v>
      </c>
      <c r="E78" s="51">
        <v>9</v>
      </c>
      <c r="F78" s="51">
        <v>9</v>
      </c>
      <c r="G78" s="51">
        <v>9</v>
      </c>
      <c r="H78" s="97"/>
      <c r="I78" s="62" t="s">
        <v>71</v>
      </c>
      <c r="J78" s="97"/>
      <c r="K78" s="80"/>
    </row>
    <row r="79" spans="1:11" ht="180.75" customHeight="1">
      <c r="A79" s="103" t="s">
        <v>115</v>
      </c>
      <c r="B79" s="51" t="s">
        <v>116</v>
      </c>
      <c r="C79" s="51" t="s">
        <v>108</v>
      </c>
      <c r="D79" s="51">
        <f>D80+D81+D82+D83</f>
        <v>36</v>
      </c>
      <c r="E79" s="51">
        <f>E80+E81+E82+E83</f>
        <v>85</v>
      </c>
      <c r="F79" s="51">
        <f>F80+F81+F82+F83</f>
        <v>81</v>
      </c>
      <c r="G79" s="51">
        <f>G80+G81+G82+G83</f>
        <v>81</v>
      </c>
      <c r="H79" s="97" t="s">
        <v>102</v>
      </c>
      <c r="I79" s="51" t="s">
        <v>65</v>
      </c>
      <c r="J79" s="97" t="s">
        <v>104</v>
      </c>
      <c r="K79" s="80"/>
    </row>
    <row r="80" spans="1:11" ht="45" customHeight="1">
      <c r="A80" s="103"/>
      <c r="B80" s="85" t="s">
        <v>66</v>
      </c>
      <c r="C80" s="51" t="s">
        <v>108</v>
      </c>
      <c r="D80" s="51">
        <v>20</v>
      </c>
      <c r="E80" s="51">
        <v>67</v>
      </c>
      <c r="F80" s="51">
        <v>67</v>
      </c>
      <c r="G80" s="51">
        <v>67</v>
      </c>
      <c r="H80" s="97"/>
      <c r="I80" s="62" t="s">
        <v>67</v>
      </c>
      <c r="J80" s="97"/>
      <c r="K80" s="80"/>
    </row>
    <row r="81" spans="1:11" ht="45" customHeight="1">
      <c r="A81" s="103"/>
      <c r="B81" s="85" t="s">
        <v>68</v>
      </c>
      <c r="C81" s="51" t="s">
        <v>108</v>
      </c>
      <c r="D81" s="51">
        <v>5</v>
      </c>
      <c r="E81" s="51">
        <v>7</v>
      </c>
      <c r="F81" s="51">
        <v>7</v>
      </c>
      <c r="G81" s="51">
        <v>7</v>
      </c>
      <c r="H81" s="97"/>
      <c r="I81" s="62" t="s">
        <v>69</v>
      </c>
      <c r="J81" s="97"/>
      <c r="K81" s="80"/>
    </row>
    <row r="82" spans="1:11" ht="51" customHeight="1">
      <c r="A82" s="103"/>
      <c r="B82" s="85" t="s">
        <v>70</v>
      </c>
      <c r="C82" s="51" t="s">
        <v>108</v>
      </c>
      <c r="D82" s="51">
        <v>9</v>
      </c>
      <c r="E82" s="51">
        <v>9</v>
      </c>
      <c r="F82" s="51">
        <v>5</v>
      </c>
      <c r="G82" s="51">
        <v>5</v>
      </c>
      <c r="H82" s="97"/>
      <c r="I82" s="62" t="s">
        <v>71</v>
      </c>
      <c r="J82" s="97"/>
      <c r="K82" s="80"/>
    </row>
    <row r="83" spans="1:11" ht="45" customHeight="1">
      <c r="A83" s="103"/>
      <c r="B83" s="61" t="s">
        <v>105</v>
      </c>
      <c r="C83" s="51" t="s">
        <v>108</v>
      </c>
      <c r="D83" s="51">
        <v>2</v>
      </c>
      <c r="E83" s="51">
        <v>2</v>
      </c>
      <c r="F83" s="51">
        <v>2</v>
      </c>
      <c r="G83" s="51">
        <v>2</v>
      </c>
      <c r="H83" s="97"/>
      <c r="I83" s="54" t="s">
        <v>73</v>
      </c>
      <c r="J83" s="97"/>
      <c r="K83" s="80"/>
    </row>
    <row r="84" spans="1:11" ht="177.75" customHeight="1">
      <c r="A84" s="103" t="s">
        <v>117</v>
      </c>
      <c r="B84" s="51" t="s">
        <v>118</v>
      </c>
      <c r="C84" s="51" t="s">
        <v>108</v>
      </c>
      <c r="D84" s="51">
        <f>SUM(D85:D88)</f>
        <v>3</v>
      </c>
      <c r="E84" s="51">
        <f>SUM(E85:E88)</f>
        <v>8</v>
      </c>
      <c r="F84" s="51">
        <f>SUM(F85:F88)</f>
        <v>4</v>
      </c>
      <c r="G84" s="51">
        <f>SUM(G85:G88)</f>
        <v>4</v>
      </c>
      <c r="H84" s="97" t="s">
        <v>102</v>
      </c>
      <c r="I84" s="51" t="s">
        <v>65</v>
      </c>
      <c r="J84" s="97" t="s">
        <v>104</v>
      </c>
      <c r="K84" s="80"/>
    </row>
    <row r="85" spans="1:11" ht="45" customHeight="1">
      <c r="A85" s="103"/>
      <c r="B85" s="85" t="s">
        <v>66</v>
      </c>
      <c r="C85" s="51" t="s">
        <v>108</v>
      </c>
      <c r="D85" s="51">
        <v>0</v>
      </c>
      <c r="E85" s="51">
        <v>1</v>
      </c>
      <c r="F85" s="51">
        <v>1</v>
      </c>
      <c r="G85" s="51">
        <v>1</v>
      </c>
      <c r="H85" s="97"/>
      <c r="I85" s="62" t="s">
        <v>67</v>
      </c>
      <c r="J85" s="97"/>
      <c r="K85" s="80"/>
    </row>
    <row r="86" spans="1:11" ht="45" customHeight="1">
      <c r="A86" s="103"/>
      <c r="B86" s="85" t="s">
        <v>68</v>
      </c>
      <c r="C86" s="51" t="s">
        <v>108</v>
      </c>
      <c r="D86" s="51">
        <v>1</v>
      </c>
      <c r="E86" s="51">
        <v>1</v>
      </c>
      <c r="F86" s="51">
        <v>1</v>
      </c>
      <c r="G86" s="51">
        <v>1</v>
      </c>
      <c r="H86" s="97"/>
      <c r="I86" s="62" t="s">
        <v>69</v>
      </c>
      <c r="J86" s="97"/>
      <c r="K86" s="80"/>
    </row>
    <row r="87" spans="1:11" ht="45" customHeight="1">
      <c r="A87" s="103"/>
      <c r="B87" s="85" t="s">
        <v>70</v>
      </c>
      <c r="C87" s="51" t="s">
        <v>108</v>
      </c>
      <c r="D87" s="51">
        <v>2</v>
      </c>
      <c r="E87" s="51">
        <v>4</v>
      </c>
      <c r="F87" s="51">
        <v>2</v>
      </c>
      <c r="G87" s="51">
        <v>2</v>
      </c>
      <c r="H87" s="97"/>
      <c r="I87" s="62" t="s">
        <v>71</v>
      </c>
      <c r="J87" s="97"/>
      <c r="K87" s="80"/>
    </row>
    <row r="88" spans="1:11" ht="45" customHeight="1">
      <c r="A88" s="103"/>
      <c r="B88" s="62" t="s">
        <v>105</v>
      </c>
      <c r="C88" s="51" t="s">
        <v>108</v>
      </c>
      <c r="D88" s="51">
        <v>0</v>
      </c>
      <c r="E88" s="51">
        <v>2</v>
      </c>
      <c r="F88" s="51">
        <v>0</v>
      </c>
      <c r="G88" s="51">
        <v>0</v>
      </c>
      <c r="H88" s="97"/>
      <c r="I88" s="54" t="s">
        <v>73</v>
      </c>
      <c r="J88" s="97"/>
      <c r="K88" s="80"/>
    </row>
    <row r="89" spans="1:11" ht="171.75" customHeight="1">
      <c r="A89" s="103" t="s">
        <v>119</v>
      </c>
      <c r="B89" s="51" t="s">
        <v>120</v>
      </c>
      <c r="C89" s="51" t="s">
        <v>108</v>
      </c>
      <c r="D89" s="51">
        <f>SUM(D90:D93)</f>
        <v>0</v>
      </c>
      <c r="E89" s="51">
        <f>SUM(E90:E93)</f>
        <v>6</v>
      </c>
      <c r="F89" s="51">
        <f>SUM(F90:F93)</f>
        <v>5</v>
      </c>
      <c r="G89" s="51">
        <f>SUM(G90:G93)</f>
        <v>6</v>
      </c>
      <c r="H89" s="97" t="s">
        <v>102</v>
      </c>
      <c r="I89" s="51" t="s">
        <v>65</v>
      </c>
      <c r="J89" s="97" t="s">
        <v>104</v>
      </c>
      <c r="K89" s="80"/>
    </row>
    <row r="90" spans="1:11" ht="45" customHeight="1">
      <c r="A90" s="103"/>
      <c r="B90" s="85" t="s">
        <v>66</v>
      </c>
      <c r="C90" s="51" t="s">
        <v>108</v>
      </c>
      <c r="D90" s="51">
        <v>0</v>
      </c>
      <c r="E90" s="51">
        <v>5</v>
      </c>
      <c r="F90" s="51">
        <v>5</v>
      </c>
      <c r="G90" s="51">
        <v>5</v>
      </c>
      <c r="H90" s="97"/>
      <c r="I90" s="62" t="s">
        <v>67</v>
      </c>
      <c r="J90" s="97"/>
      <c r="K90" s="80"/>
    </row>
    <row r="91" spans="1:11" ht="45" customHeight="1">
      <c r="A91" s="103"/>
      <c r="B91" s="85" t="s">
        <v>68</v>
      </c>
      <c r="C91" s="51" t="s">
        <v>108</v>
      </c>
      <c r="D91" s="51">
        <v>0</v>
      </c>
      <c r="E91" s="51">
        <v>1</v>
      </c>
      <c r="F91" s="51">
        <v>0</v>
      </c>
      <c r="G91" s="51">
        <v>1</v>
      </c>
      <c r="H91" s="97"/>
      <c r="I91" s="62" t="s">
        <v>69</v>
      </c>
      <c r="J91" s="97"/>
      <c r="K91" s="80"/>
    </row>
    <row r="92" spans="1:11" ht="45" customHeight="1">
      <c r="A92" s="103"/>
      <c r="B92" s="85" t="s">
        <v>70</v>
      </c>
      <c r="C92" s="51" t="s">
        <v>108</v>
      </c>
      <c r="D92" s="51">
        <v>0</v>
      </c>
      <c r="E92" s="51">
        <v>0</v>
      </c>
      <c r="F92" s="51">
        <v>0</v>
      </c>
      <c r="G92" s="51">
        <v>0</v>
      </c>
      <c r="H92" s="97"/>
      <c r="I92" s="62" t="s">
        <v>71</v>
      </c>
      <c r="J92" s="97"/>
      <c r="K92" s="80"/>
    </row>
    <row r="93" spans="1:11" ht="45" customHeight="1">
      <c r="A93" s="103"/>
      <c r="B93" s="62" t="s">
        <v>105</v>
      </c>
      <c r="C93" s="51" t="s">
        <v>108</v>
      </c>
      <c r="D93" s="51">
        <v>0</v>
      </c>
      <c r="E93" s="51">
        <v>0</v>
      </c>
      <c r="F93" s="51">
        <v>0</v>
      </c>
      <c r="G93" s="51">
        <v>0</v>
      </c>
      <c r="H93" s="97"/>
      <c r="I93" s="54" t="s">
        <v>73</v>
      </c>
      <c r="J93" s="97"/>
      <c r="K93" s="80"/>
    </row>
    <row r="94" spans="1:11" ht="15.75">
      <c r="A94" s="76"/>
      <c r="B94" s="87"/>
      <c r="C94" s="87"/>
      <c r="D94" s="87"/>
      <c r="E94" s="87"/>
      <c r="F94" s="87"/>
      <c r="G94" s="87"/>
      <c r="H94" s="87"/>
      <c r="I94" s="87"/>
      <c r="J94" s="87"/>
      <c r="K94" s="80"/>
    </row>
    <row r="95" spans="1:11" ht="15.75">
      <c r="A95" s="77" t="s">
        <v>19</v>
      </c>
      <c r="B95" s="87"/>
      <c r="C95" s="87"/>
      <c r="D95" s="87"/>
      <c r="E95" s="87"/>
      <c r="F95" s="87"/>
      <c r="G95" s="87"/>
      <c r="H95" s="87"/>
      <c r="I95" s="87"/>
      <c r="J95" s="87"/>
      <c r="K95" s="80"/>
    </row>
    <row r="96" spans="1:11" ht="15.75">
      <c r="A96" s="78" t="s">
        <v>272</v>
      </c>
      <c r="B96" s="78"/>
      <c r="C96" s="87"/>
      <c r="D96" s="87"/>
      <c r="E96" s="87"/>
      <c r="F96" s="87"/>
      <c r="G96" s="87"/>
      <c r="H96" s="87"/>
      <c r="I96" s="95" t="s">
        <v>273</v>
      </c>
      <c r="J96" s="95"/>
      <c r="K96" s="80"/>
    </row>
    <row r="97" spans="1:10" ht="15.75">
      <c r="A97" s="19"/>
      <c r="B97" s="19"/>
      <c r="C97" s="20"/>
      <c r="D97" s="20"/>
      <c r="E97" s="20"/>
      <c r="G97" s="20"/>
      <c r="H97" s="20"/>
      <c r="I97" s="20"/>
      <c r="J97" s="20"/>
    </row>
  </sheetData>
  <mergeCells count="65">
    <mergeCell ref="A84:A88"/>
    <mergeCell ref="H84:H88"/>
    <mergeCell ref="J84:J88"/>
    <mergeCell ref="A89:A93"/>
    <mergeCell ref="H89:H93"/>
    <mergeCell ref="J89:J93"/>
    <mergeCell ref="A75:A78"/>
    <mergeCell ref="H75:H78"/>
    <mergeCell ref="J75:J78"/>
    <mergeCell ref="A79:A83"/>
    <mergeCell ref="H79:H83"/>
    <mergeCell ref="J79:J83"/>
    <mergeCell ref="A67:A70"/>
    <mergeCell ref="H67:H70"/>
    <mergeCell ref="J67:J70"/>
    <mergeCell ref="A71:A74"/>
    <mergeCell ref="H71:H74"/>
    <mergeCell ref="J71:J74"/>
    <mergeCell ref="A57:A61"/>
    <mergeCell ref="H57:H61"/>
    <mergeCell ref="J57:J61"/>
    <mergeCell ref="A62:A66"/>
    <mergeCell ref="H62:H66"/>
    <mergeCell ref="J62:J66"/>
    <mergeCell ref="A44:A48"/>
    <mergeCell ref="H44:H48"/>
    <mergeCell ref="J44:J48"/>
    <mergeCell ref="A49:A53"/>
    <mergeCell ref="H49:H53"/>
    <mergeCell ref="J49:J53"/>
    <mergeCell ref="A34:A38"/>
    <mergeCell ref="H34:H38"/>
    <mergeCell ref="J34:J38"/>
    <mergeCell ref="A39:A43"/>
    <mergeCell ref="H39:H43"/>
    <mergeCell ref="J39:J43"/>
    <mergeCell ref="A24:A28"/>
    <mergeCell ref="H24:H28"/>
    <mergeCell ref="J24:J28"/>
    <mergeCell ref="A29:A33"/>
    <mergeCell ref="H29:H33"/>
    <mergeCell ref="J29:J33"/>
    <mergeCell ref="J12:J13"/>
    <mergeCell ref="A14:A18"/>
    <mergeCell ref="H14:H18"/>
    <mergeCell ref="J14:J18"/>
    <mergeCell ref="A19:A23"/>
    <mergeCell ref="H19:H23"/>
    <mergeCell ref="J19:J23"/>
    <mergeCell ref="I96:J96"/>
    <mergeCell ref="A1:J1"/>
    <mergeCell ref="A2:J2"/>
    <mergeCell ref="A3:A4"/>
    <mergeCell ref="B3:B4"/>
    <mergeCell ref="C3:C4"/>
    <mergeCell ref="D3:D4"/>
    <mergeCell ref="E3:G3"/>
    <mergeCell ref="H3:H4"/>
    <mergeCell ref="I3:I4"/>
    <mergeCell ref="J3:J4"/>
    <mergeCell ref="B6:J6"/>
    <mergeCell ref="B7:J7"/>
    <mergeCell ref="B9:J9"/>
    <mergeCell ref="B11:J11"/>
    <mergeCell ref="H12:H13"/>
  </mergeCells>
  <printOptions horizontalCentered="1"/>
  <pageMargins left="0.78740157480314965" right="0.39370078740157483" top="1.1811023622047245" bottom="0.78740157480314965" header="0.98425196850393704" footer="0.51181102362204722"/>
  <pageSetup paperSize="9" scale="88" orientation="landscape" horizontalDpi="300" verticalDpi="3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10"/>
  <sheetViews>
    <sheetView view="pageBreakPreview" zoomScale="80" zoomScaleNormal="50" zoomScaleSheetLayoutView="80" workbookViewId="0">
      <pane ySplit="6" topLeftCell="A70" activePane="bottomLeft" state="frozen"/>
      <selection pane="bottomLeft" activeCell="I80" sqref="I80:I82"/>
    </sheetView>
  </sheetViews>
  <sheetFormatPr defaultColWidth="7.5703125" defaultRowHeight="15.75"/>
  <cols>
    <col min="1" max="1" width="6.140625" style="21" customWidth="1"/>
    <col min="2" max="2" width="27.7109375" style="22" customWidth="1"/>
    <col min="3" max="3" width="14" style="23" customWidth="1"/>
    <col min="4" max="4" width="14.85546875" style="24" customWidth="1"/>
    <col min="5" max="5" width="4.28515625" style="24" customWidth="1"/>
    <col min="6" max="6" width="5.140625" style="24" customWidth="1"/>
    <col min="7" max="7" width="16.140625" style="24" customWidth="1"/>
    <col min="8" max="8" width="5.42578125" style="24" customWidth="1"/>
    <col min="9" max="9" width="30.7109375" style="24" customWidth="1"/>
    <col min="10" max="10" width="10" style="24" customWidth="1"/>
    <col min="11" max="11" width="16.28515625" style="23" customWidth="1"/>
    <col min="12" max="12" width="16.7109375" style="23" customWidth="1"/>
    <col min="13" max="13" width="16" style="23" customWidth="1"/>
    <col min="14" max="14" width="0.140625" style="24" customWidth="1"/>
    <col min="15" max="17" width="7.5703125" style="24" hidden="1"/>
    <col min="18" max="18" width="54.5703125" style="24" customWidth="1"/>
    <col min="19" max="16384" width="7.5703125" style="24"/>
  </cols>
  <sheetData>
    <row r="1" spans="1:14">
      <c r="A1" s="104" t="s">
        <v>122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47"/>
    </row>
    <row r="2" spans="1:14">
      <c r="A2" s="105" t="s">
        <v>123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47"/>
    </row>
    <row r="3" spans="1:14">
      <c r="A3" s="48"/>
      <c r="B3" s="49"/>
      <c r="C3" s="50"/>
      <c r="D3" s="47"/>
      <c r="E3" s="47"/>
      <c r="F3" s="47"/>
      <c r="G3" s="47"/>
      <c r="H3" s="47"/>
      <c r="I3" s="47"/>
      <c r="J3" s="47"/>
      <c r="K3" s="50"/>
      <c r="L3" s="50"/>
      <c r="M3" s="50"/>
      <c r="N3" s="47"/>
    </row>
    <row r="4" spans="1:14" ht="50.25" customHeight="1">
      <c r="A4" s="101" t="s">
        <v>23</v>
      </c>
      <c r="B4" s="97" t="s">
        <v>124</v>
      </c>
      <c r="C4" s="97" t="s">
        <v>125</v>
      </c>
      <c r="D4" s="97" t="s">
        <v>126</v>
      </c>
      <c r="E4" s="97"/>
      <c r="F4" s="97"/>
      <c r="G4" s="97"/>
      <c r="H4" s="97"/>
      <c r="I4" s="51" t="s">
        <v>127</v>
      </c>
      <c r="J4" s="97" t="s">
        <v>128</v>
      </c>
      <c r="K4" s="97" t="s">
        <v>129</v>
      </c>
      <c r="L4" s="97" t="s">
        <v>130</v>
      </c>
      <c r="M4" s="97" t="s">
        <v>131</v>
      </c>
      <c r="N4" s="52"/>
    </row>
    <row r="5" spans="1:14" ht="39.75" customHeight="1">
      <c r="A5" s="101"/>
      <c r="B5" s="97"/>
      <c r="C5" s="97"/>
      <c r="D5" s="97" t="s">
        <v>132</v>
      </c>
      <c r="E5" s="97" t="s">
        <v>133</v>
      </c>
      <c r="F5" s="97"/>
      <c r="G5" s="97"/>
      <c r="H5" s="97"/>
      <c r="I5" s="51" t="s">
        <v>134</v>
      </c>
      <c r="J5" s="97"/>
      <c r="K5" s="97"/>
      <c r="L5" s="97"/>
      <c r="M5" s="97"/>
      <c r="N5" s="52"/>
    </row>
    <row r="6" spans="1:14" ht="33.75" customHeight="1">
      <c r="A6" s="101"/>
      <c r="B6" s="97"/>
      <c r="C6" s="97"/>
      <c r="D6" s="97"/>
      <c r="E6" s="51" t="s">
        <v>135</v>
      </c>
      <c r="F6" s="51" t="s">
        <v>136</v>
      </c>
      <c r="G6" s="51" t="s">
        <v>137</v>
      </c>
      <c r="H6" s="51" t="s">
        <v>138</v>
      </c>
      <c r="I6" s="51"/>
      <c r="J6" s="97"/>
      <c r="K6" s="97"/>
      <c r="L6" s="97"/>
      <c r="M6" s="97"/>
      <c r="N6" s="52"/>
    </row>
    <row r="7" spans="1:14">
      <c r="A7" s="53" t="s">
        <v>34</v>
      </c>
      <c r="B7" s="51">
        <v>2</v>
      </c>
      <c r="C7" s="51">
        <v>3</v>
      </c>
      <c r="D7" s="51">
        <v>4</v>
      </c>
      <c r="E7" s="51">
        <v>5</v>
      </c>
      <c r="F7" s="51">
        <v>6</v>
      </c>
      <c r="G7" s="51">
        <v>7</v>
      </c>
      <c r="H7" s="51">
        <v>8</v>
      </c>
      <c r="I7" s="51">
        <v>9</v>
      </c>
      <c r="J7" s="51">
        <v>10</v>
      </c>
      <c r="K7" s="51">
        <v>11</v>
      </c>
      <c r="L7" s="51">
        <v>12</v>
      </c>
      <c r="M7" s="51">
        <v>13</v>
      </c>
      <c r="N7" s="52"/>
    </row>
    <row r="8" spans="1:14" ht="60.75" customHeight="1">
      <c r="A8" s="98" t="s">
        <v>139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52"/>
    </row>
    <row r="9" spans="1:14" ht="35.25" customHeight="1">
      <c r="A9" s="106">
        <v>1</v>
      </c>
      <c r="B9" s="98" t="s">
        <v>140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52"/>
    </row>
    <row r="10" spans="1:14" ht="18.75" customHeight="1">
      <c r="A10" s="106"/>
      <c r="B10" s="98" t="s">
        <v>141</v>
      </c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52"/>
    </row>
    <row r="11" spans="1:14" ht="33.75" customHeight="1">
      <c r="A11" s="101" t="s">
        <v>36</v>
      </c>
      <c r="B11" s="101" t="s">
        <v>142</v>
      </c>
      <c r="C11" s="51" t="s">
        <v>31</v>
      </c>
      <c r="D11" s="60">
        <f t="shared" ref="D11:D42" si="0">E11+F11+G11+H11</f>
        <v>5</v>
      </c>
      <c r="E11" s="54">
        <v>0</v>
      </c>
      <c r="F11" s="54">
        <v>0</v>
      </c>
      <c r="G11" s="60">
        <v>5</v>
      </c>
      <c r="H11" s="51">
        <v>0</v>
      </c>
      <c r="I11" s="97" t="s">
        <v>143</v>
      </c>
      <c r="J11" s="54" t="s">
        <v>144</v>
      </c>
      <c r="K11" s="51">
        <v>100</v>
      </c>
      <c r="L11" s="97" t="s">
        <v>145</v>
      </c>
      <c r="M11" s="97" t="s">
        <v>146</v>
      </c>
      <c r="N11" s="52"/>
    </row>
    <row r="12" spans="1:14" ht="45" customHeight="1">
      <c r="A12" s="101"/>
      <c r="B12" s="101"/>
      <c r="C12" s="51" t="s">
        <v>32</v>
      </c>
      <c r="D12" s="60">
        <f t="shared" si="0"/>
        <v>5</v>
      </c>
      <c r="E12" s="54">
        <v>0</v>
      </c>
      <c r="F12" s="54">
        <v>0</v>
      </c>
      <c r="G12" s="60">
        <v>5</v>
      </c>
      <c r="H12" s="51">
        <v>0</v>
      </c>
      <c r="I12" s="97"/>
      <c r="J12" s="54" t="s">
        <v>144</v>
      </c>
      <c r="K12" s="51">
        <v>100</v>
      </c>
      <c r="L12" s="97"/>
      <c r="M12" s="97"/>
      <c r="N12" s="52"/>
    </row>
    <row r="13" spans="1:14" ht="45.75" customHeight="1">
      <c r="A13" s="101"/>
      <c r="B13" s="101"/>
      <c r="C13" s="51" t="s">
        <v>33</v>
      </c>
      <c r="D13" s="60">
        <f t="shared" si="0"/>
        <v>5</v>
      </c>
      <c r="E13" s="54">
        <v>0</v>
      </c>
      <c r="F13" s="54">
        <v>0</v>
      </c>
      <c r="G13" s="60">
        <v>5</v>
      </c>
      <c r="H13" s="51">
        <v>0</v>
      </c>
      <c r="I13" s="97"/>
      <c r="J13" s="54" t="s">
        <v>144</v>
      </c>
      <c r="K13" s="51">
        <v>100</v>
      </c>
      <c r="L13" s="97"/>
      <c r="M13" s="97"/>
      <c r="N13" s="52"/>
    </row>
    <row r="14" spans="1:14" ht="34.5" customHeight="1">
      <c r="A14" s="101" t="s">
        <v>45</v>
      </c>
      <c r="B14" s="107" t="s">
        <v>147</v>
      </c>
      <c r="C14" s="51" t="s">
        <v>31</v>
      </c>
      <c r="D14" s="60">
        <f t="shared" si="0"/>
        <v>15</v>
      </c>
      <c r="E14" s="54">
        <v>0</v>
      </c>
      <c r="F14" s="54">
        <v>0</v>
      </c>
      <c r="G14" s="60">
        <v>15</v>
      </c>
      <c r="H14" s="51">
        <v>0</v>
      </c>
      <c r="I14" s="108" t="s">
        <v>148</v>
      </c>
      <c r="J14" s="54" t="s">
        <v>149</v>
      </c>
      <c r="K14" s="51">
        <v>1</v>
      </c>
      <c r="L14" s="97" t="s">
        <v>145</v>
      </c>
      <c r="M14" s="97" t="s">
        <v>146</v>
      </c>
      <c r="N14" s="52"/>
    </row>
    <row r="15" spans="1:14" ht="34.5" customHeight="1">
      <c r="A15" s="101"/>
      <c r="B15" s="107"/>
      <c r="C15" s="51" t="s">
        <v>32</v>
      </c>
      <c r="D15" s="60">
        <f t="shared" si="0"/>
        <v>15</v>
      </c>
      <c r="E15" s="54">
        <v>0</v>
      </c>
      <c r="F15" s="54">
        <v>0</v>
      </c>
      <c r="G15" s="60">
        <v>15</v>
      </c>
      <c r="H15" s="51">
        <v>0</v>
      </c>
      <c r="I15" s="108"/>
      <c r="J15" s="54" t="s">
        <v>149</v>
      </c>
      <c r="K15" s="51">
        <v>1</v>
      </c>
      <c r="L15" s="97"/>
      <c r="M15" s="97"/>
      <c r="N15" s="52"/>
    </row>
    <row r="16" spans="1:14" ht="56.25" customHeight="1">
      <c r="A16" s="101"/>
      <c r="B16" s="107"/>
      <c r="C16" s="51" t="s">
        <v>33</v>
      </c>
      <c r="D16" s="60">
        <f t="shared" si="0"/>
        <v>15</v>
      </c>
      <c r="E16" s="54">
        <v>0</v>
      </c>
      <c r="F16" s="54">
        <v>0</v>
      </c>
      <c r="G16" s="60">
        <v>15</v>
      </c>
      <c r="H16" s="51">
        <v>0</v>
      </c>
      <c r="I16" s="108"/>
      <c r="J16" s="54" t="s">
        <v>149</v>
      </c>
      <c r="K16" s="51">
        <v>1</v>
      </c>
      <c r="L16" s="97"/>
      <c r="M16" s="97"/>
      <c r="N16" s="52"/>
    </row>
    <row r="17" spans="1:14" ht="45" customHeight="1">
      <c r="A17" s="101" t="s">
        <v>150</v>
      </c>
      <c r="B17" s="107" t="s">
        <v>151</v>
      </c>
      <c r="C17" s="51" t="s">
        <v>31</v>
      </c>
      <c r="D17" s="60">
        <f t="shared" si="0"/>
        <v>25</v>
      </c>
      <c r="E17" s="54">
        <v>0</v>
      </c>
      <c r="F17" s="54">
        <v>0</v>
      </c>
      <c r="G17" s="60">
        <v>25</v>
      </c>
      <c r="H17" s="51">
        <v>0</v>
      </c>
      <c r="I17" s="108" t="s">
        <v>152</v>
      </c>
      <c r="J17" s="54" t="s">
        <v>149</v>
      </c>
      <c r="K17" s="51">
        <v>1</v>
      </c>
      <c r="L17" s="97" t="s">
        <v>145</v>
      </c>
      <c r="M17" s="97" t="s">
        <v>146</v>
      </c>
      <c r="N17" s="52"/>
    </row>
    <row r="18" spans="1:14" ht="45" customHeight="1">
      <c r="A18" s="101"/>
      <c r="B18" s="107"/>
      <c r="C18" s="51" t="s">
        <v>32</v>
      </c>
      <c r="D18" s="60">
        <f t="shared" si="0"/>
        <v>25</v>
      </c>
      <c r="E18" s="54">
        <v>0</v>
      </c>
      <c r="F18" s="54">
        <v>0</v>
      </c>
      <c r="G18" s="60">
        <v>25</v>
      </c>
      <c r="H18" s="51">
        <v>0</v>
      </c>
      <c r="I18" s="108"/>
      <c r="J18" s="54" t="s">
        <v>149</v>
      </c>
      <c r="K18" s="51">
        <v>1</v>
      </c>
      <c r="L18" s="97"/>
      <c r="M18" s="97"/>
      <c r="N18" s="52"/>
    </row>
    <row r="19" spans="1:14" ht="45" customHeight="1">
      <c r="A19" s="101"/>
      <c r="B19" s="107"/>
      <c r="C19" s="51" t="s">
        <v>33</v>
      </c>
      <c r="D19" s="60">
        <f t="shared" si="0"/>
        <v>25</v>
      </c>
      <c r="E19" s="54">
        <v>0</v>
      </c>
      <c r="F19" s="54">
        <v>0</v>
      </c>
      <c r="G19" s="60">
        <v>25</v>
      </c>
      <c r="H19" s="51">
        <v>0</v>
      </c>
      <c r="I19" s="108"/>
      <c r="J19" s="54" t="s">
        <v>149</v>
      </c>
      <c r="K19" s="51">
        <v>1</v>
      </c>
      <c r="L19" s="97"/>
      <c r="M19" s="97"/>
      <c r="N19" s="52"/>
    </row>
    <row r="20" spans="1:14" ht="45" customHeight="1">
      <c r="A20" s="101" t="s">
        <v>153</v>
      </c>
      <c r="B20" s="107" t="s">
        <v>154</v>
      </c>
      <c r="C20" s="51" t="s">
        <v>31</v>
      </c>
      <c r="D20" s="60">
        <f t="shared" si="0"/>
        <v>5</v>
      </c>
      <c r="E20" s="54">
        <v>0</v>
      </c>
      <c r="F20" s="54">
        <v>0</v>
      </c>
      <c r="G20" s="60">
        <v>5</v>
      </c>
      <c r="H20" s="51">
        <v>0</v>
      </c>
      <c r="I20" s="108" t="s">
        <v>152</v>
      </c>
      <c r="J20" s="54" t="s">
        <v>149</v>
      </c>
      <c r="K20" s="51">
        <v>1</v>
      </c>
      <c r="L20" s="97" t="s">
        <v>145</v>
      </c>
      <c r="M20" s="97" t="s">
        <v>146</v>
      </c>
      <c r="N20" s="52"/>
    </row>
    <row r="21" spans="1:14" ht="45" customHeight="1">
      <c r="A21" s="101"/>
      <c r="B21" s="107"/>
      <c r="C21" s="51" t="s">
        <v>32</v>
      </c>
      <c r="D21" s="60">
        <f t="shared" si="0"/>
        <v>5</v>
      </c>
      <c r="E21" s="54">
        <v>0</v>
      </c>
      <c r="F21" s="54">
        <v>0</v>
      </c>
      <c r="G21" s="60">
        <v>5</v>
      </c>
      <c r="H21" s="51">
        <v>0</v>
      </c>
      <c r="I21" s="108"/>
      <c r="J21" s="54" t="s">
        <v>149</v>
      </c>
      <c r="K21" s="51">
        <v>1</v>
      </c>
      <c r="L21" s="97"/>
      <c r="M21" s="97"/>
      <c r="N21" s="52"/>
    </row>
    <row r="22" spans="1:14" ht="45" customHeight="1">
      <c r="A22" s="101"/>
      <c r="B22" s="107"/>
      <c r="C22" s="51" t="s">
        <v>33</v>
      </c>
      <c r="D22" s="60">
        <f t="shared" si="0"/>
        <v>5</v>
      </c>
      <c r="E22" s="54">
        <v>0</v>
      </c>
      <c r="F22" s="54">
        <v>0</v>
      </c>
      <c r="G22" s="60">
        <v>5</v>
      </c>
      <c r="H22" s="51">
        <v>0</v>
      </c>
      <c r="I22" s="108"/>
      <c r="J22" s="54" t="s">
        <v>149</v>
      </c>
      <c r="K22" s="51">
        <v>1</v>
      </c>
      <c r="L22" s="97"/>
      <c r="M22" s="97"/>
      <c r="N22" s="52"/>
    </row>
    <row r="23" spans="1:14" ht="39.75" customHeight="1">
      <c r="A23" s="101" t="s">
        <v>155</v>
      </c>
      <c r="B23" s="97" t="s">
        <v>156</v>
      </c>
      <c r="C23" s="51" t="s">
        <v>31</v>
      </c>
      <c r="D23" s="51">
        <f t="shared" si="0"/>
        <v>76951</v>
      </c>
      <c r="E23" s="56">
        <f>E26+E29+E32+E35</f>
        <v>0</v>
      </c>
      <c r="F23" s="56">
        <f>F26+F29+F32+F35</f>
        <v>0</v>
      </c>
      <c r="G23" s="60">
        <f>G26+G29+G32+G35</f>
        <v>76951</v>
      </c>
      <c r="H23" s="60">
        <v>0</v>
      </c>
      <c r="I23" s="97" t="s">
        <v>157</v>
      </c>
      <c r="J23" s="54" t="s">
        <v>144</v>
      </c>
      <c r="K23" s="51">
        <v>100</v>
      </c>
      <c r="L23" s="97" t="s">
        <v>158</v>
      </c>
      <c r="M23" s="97" t="s">
        <v>146</v>
      </c>
      <c r="N23" s="52"/>
    </row>
    <row r="24" spans="1:14" ht="39.75" customHeight="1">
      <c r="A24" s="101"/>
      <c r="B24" s="97"/>
      <c r="C24" s="51" t="s">
        <v>32</v>
      </c>
      <c r="D24" s="51">
        <f t="shared" si="0"/>
        <v>72046.899999999994</v>
      </c>
      <c r="E24" s="54">
        <f>E27+E30</f>
        <v>0</v>
      </c>
      <c r="F24" s="54">
        <f>F27+F30</f>
        <v>0</v>
      </c>
      <c r="G24" s="60">
        <f>G27+G30+G33+G36</f>
        <v>72046.899999999994</v>
      </c>
      <c r="H24" s="51">
        <f>H27+H30</f>
        <v>0</v>
      </c>
      <c r="I24" s="97"/>
      <c r="J24" s="54" t="s">
        <v>144</v>
      </c>
      <c r="K24" s="51">
        <v>100</v>
      </c>
      <c r="L24" s="97"/>
      <c r="M24" s="97"/>
      <c r="N24" s="52"/>
    </row>
    <row r="25" spans="1:14" ht="39.75" customHeight="1">
      <c r="A25" s="101"/>
      <c r="B25" s="97"/>
      <c r="C25" s="51" t="s">
        <v>33</v>
      </c>
      <c r="D25" s="51">
        <f t="shared" si="0"/>
        <v>72046.899999999994</v>
      </c>
      <c r="E25" s="54">
        <f>E28+E31</f>
        <v>0</v>
      </c>
      <c r="F25" s="54">
        <f>F28+F31</f>
        <v>0</v>
      </c>
      <c r="G25" s="60">
        <f>G28+G31+G34+G37</f>
        <v>72046.899999999994</v>
      </c>
      <c r="H25" s="51">
        <f>H28+H31</f>
        <v>0</v>
      </c>
      <c r="I25" s="97"/>
      <c r="J25" s="54" t="s">
        <v>144</v>
      </c>
      <c r="K25" s="51">
        <v>100</v>
      </c>
      <c r="L25" s="97"/>
      <c r="M25" s="97"/>
      <c r="N25" s="52"/>
    </row>
    <row r="26" spans="1:14" ht="24.75" customHeight="1">
      <c r="A26" s="101"/>
      <c r="B26" s="99" t="s">
        <v>159</v>
      </c>
      <c r="C26" s="51" t="s">
        <v>31</v>
      </c>
      <c r="D26" s="60">
        <f t="shared" si="0"/>
        <v>69497</v>
      </c>
      <c r="E26" s="54">
        <v>0</v>
      </c>
      <c r="F26" s="54">
        <v>0</v>
      </c>
      <c r="G26" s="60">
        <v>69497</v>
      </c>
      <c r="H26" s="63">
        <v>0</v>
      </c>
      <c r="I26" s="97" t="s">
        <v>160</v>
      </c>
      <c r="J26" s="54" t="s">
        <v>144</v>
      </c>
      <c r="K26" s="51">
        <v>100</v>
      </c>
      <c r="L26" s="97" t="s">
        <v>161</v>
      </c>
      <c r="M26" s="97" t="s">
        <v>146</v>
      </c>
      <c r="N26" s="52"/>
    </row>
    <row r="27" spans="1:14" ht="24.75" customHeight="1">
      <c r="A27" s="101"/>
      <c r="B27" s="99"/>
      <c r="C27" s="51" t="s">
        <v>32</v>
      </c>
      <c r="D27" s="51">
        <f t="shared" si="0"/>
        <v>69496.899999999994</v>
      </c>
      <c r="E27" s="54">
        <v>0</v>
      </c>
      <c r="F27" s="54">
        <v>0</v>
      </c>
      <c r="G27" s="51">
        <v>69496.899999999994</v>
      </c>
      <c r="H27" s="51">
        <v>0</v>
      </c>
      <c r="I27" s="97"/>
      <c r="J27" s="54" t="s">
        <v>144</v>
      </c>
      <c r="K27" s="51">
        <v>100</v>
      </c>
      <c r="L27" s="97"/>
      <c r="M27" s="97"/>
      <c r="N27" s="52"/>
    </row>
    <row r="28" spans="1:14" ht="33" customHeight="1">
      <c r="A28" s="101"/>
      <c r="B28" s="99"/>
      <c r="C28" s="51" t="s">
        <v>33</v>
      </c>
      <c r="D28" s="51">
        <f t="shared" si="0"/>
        <v>69496.899999999994</v>
      </c>
      <c r="E28" s="54">
        <v>0</v>
      </c>
      <c r="F28" s="54">
        <v>0</v>
      </c>
      <c r="G28" s="51">
        <v>69496.899999999994</v>
      </c>
      <c r="H28" s="51">
        <v>0</v>
      </c>
      <c r="I28" s="97"/>
      <c r="J28" s="54" t="s">
        <v>144</v>
      </c>
      <c r="K28" s="51">
        <v>100</v>
      </c>
      <c r="L28" s="97"/>
      <c r="M28" s="97"/>
      <c r="N28" s="52"/>
    </row>
    <row r="29" spans="1:14" ht="24.75" customHeight="1">
      <c r="A29" s="101"/>
      <c r="B29" s="99" t="s">
        <v>162</v>
      </c>
      <c r="C29" s="51" t="s">
        <v>31</v>
      </c>
      <c r="D29" s="60">
        <f t="shared" si="0"/>
        <v>2550</v>
      </c>
      <c r="E29" s="54">
        <v>0</v>
      </c>
      <c r="F29" s="54">
        <v>0</v>
      </c>
      <c r="G29" s="60">
        <v>2550</v>
      </c>
      <c r="H29" s="51">
        <v>0</v>
      </c>
      <c r="I29" s="97" t="s">
        <v>163</v>
      </c>
      <c r="J29" s="54" t="s">
        <v>144</v>
      </c>
      <c r="K29" s="51">
        <v>100</v>
      </c>
      <c r="L29" s="97" t="s">
        <v>164</v>
      </c>
      <c r="M29" s="97" t="s">
        <v>146</v>
      </c>
      <c r="N29" s="52"/>
    </row>
    <row r="30" spans="1:14" ht="24.75" customHeight="1">
      <c r="A30" s="101"/>
      <c r="B30" s="99"/>
      <c r="C30" s="51" t="s">
        <v>32</v>
      </c>
      <c r="D30" s="60">
        <f t="shared" si="0"/>
        <v>2550</v>
      </c>
      <c r="E30" s="54">
        <v>0</v>
      </c>
      <c r="F30" s="54">
        <v>0</v>
      </c>
      <c r="G30" s="60">
        <v>2550</v>
      </c>
      <c r="H30" s="51">
        <v>0</v>
      </c>
      <c r="I30" s="97"/>
      <c r="J30" s="54" t="s">
        <v>144</v>
      </c>
      <c r="K30" s="51">
        <v>100</v>
      </c>
      <c r="L30" s="97"/>
      <c r="M30" s="97"/>
      <c r="N30" s="52"/>
    </row>
    <row r="31" spans="1:14" ht="35.25" customHeight="1">
      <c r="A31" s="101"/>
      <c r="B31" s="99"/>
      <c r="C31" s="51" t="s">
        <v>33</v>
      </c>
      <c r="D31" s="60">
        <f t="shared" si="0"/>
        <v>2550</v>
      </c>
      <c r="E31" s="54">
        <v>0</v>
      </c>
      <c r="F31" s="54">
        <v>0</v>
      </c>
      <c r="G31" s="60">
        <v>2550</v>
      </c>
      <c r="H31" s="51">
        <v>0</v>
      </c>
      <c r="I31" s="97"/>
      <c r="J31" s="54" t="s">
        <v>144</v>
      </c>
      <c r="K31" s="51">
        <v>100</v>
      </c>
      <c r="L31" s="97"/>
      <c r="M31" s="97"/>
      <c r="N31" s="52"/>
    </row>
    <row r="32" spans="1:14" ht="24.75" customHeight="1">
      <c r="A32" s="101"/>
      <c r="B32" s="99" t="s">
        <v>165</v>
      </c>
      <c r="C32" s="51" t="s">
        <v>31</v>
      </c>
      <c r="D32" s="60">
        <f t="shared" si="0"/>
        <v>3000</v>
      </c>
      <c r="E32" s="54">
        <v>0</v>
      </c>
      <c r="F32" s="54">
        <v>0</v>
      </c>
      <c r="G32" s="60">
        <v>3000</v>
      </c>
      <c r="H32" s="51">
        <v>0</v>
      </c>
      <c r="I32" s="97" t="s">
        <v>261</v>
      </c>
      <c r="J32" s="54" t="s">
        <v>144</v>
      </c>
      <c r="K32" s="51">
        <v>100</v>
      </c>
      <c r="L32" s="97" t="s">
        <v>71</v>
      </c>
      <c r="M32" s="97" t="s">
        <v>146</v>
      </c>
      <c r="N32" s="52"/>
    </row>
    <row r="33" spans="1:18" ht="33" customHeight="1">
      <c r="A33" s="101"/>
      <c r="B33" s="99"/>
      <c r="C33" s="51" t="s">
        <v>32</v>
      </c>
      <c r="D33" s="51">
        <f t="shared" si="0"/>
        <v>0</v>
      </c>
      <c r="E33" s="54">
        <v>0</v>
      </c>
      <c r="F33" s="54">
        <v>0</v>
      </c>
      <c r="G33" s="51">
        <v>0</v>
      </c>
      <c r="H33" s="51">
        <v>0</v>
      </c>
      <c r="I33" s="97"/>
      <c r="J33" s="54" t="s">
        <v>144</v>
      </c>
      <c r="K33" s="51" t="s">
        <v>103</v>
      </c>
      <c r="L33" s="97"/>
      <c r="M33" s="97"/>
      <c r="N33" s="52"/>
    </row>
    <row r="34" spans="1:18" ht="39.75" customHeight="1">
      <c r="A34" s="101"/>
      <c r="B34" s="99"/>
      <c r="C34" s="51" t="s">
        <v>33</v>
      </c>
      <c r="D34" s="51">
        <f t="shared" si="0"/>
        <v>0</v>
      </c>
      <c r="E34" s="54">
        <v>0</v>
      </c>
      <c r="F34" s="54">
        <v>0</v>
      </c>
      <c r="G34" s="51">
        <v>0</v>
      </c>
      <c r="H34" s="51">
        <v>0</v>
      </c>
      <c r="I34" s="97"/>
      <c r="J34" s="54" t="s">
        <v>144</v>
      </c>
      <c r="K34" s="51" t="s">
        <v>103</v>
      </c>
      <c r="L34" s="97"/>
      <c r="M34" s="97"/>
      <c r="N34" s="52"/>
    </row>
    <row r="35" spans="1:18" ht="24.75" customHeight="1">
      <c r="A35" s="101"/>
      <c r="B35" s="99" t="s">
        <v>166</v>
      </c>
      <c r="C35" s="51" t="s">
        <v>31</v>
      </c>
      <c r="D35" s="60">
        <f t="shared" si="0"/>
        <v>1904</v>
      </c>
      <c r="E35" s="54">
        <v>0</v>
      </c>
      <c r="F35" s="54">
        <v>0</v>
      </c>
      <c r="G35" s="60">
        <v>1904</v>
      </c>
      <c r="H35" s="51">
        <v>0</v>
      </c>
      <c r="I35" s="97" t="s">
        <v>264</v>
      </c>
      <c r="J35" s="54" t="s">
        <v>144</v>
      </c>
      <c r="K35" s="51">
        <v>100</v>
      </c>
      <c r="L35" s="97" t="s">
        <v>167</v>
      </c>
      <c r="M35" s="97" t="s">
        <v>146</v>
      </c>
      <c r="N35" s="52"/>
    </row>
    <row r="36" spans="1:18" ht="24.75" customHeight="1">
      <c r="A36" s="101"/>
      <c r="B36" s="99"/>
      <c r="C36" s="51" t="s">
        <v>32</v>
      </c>
      <c r="D36" s="51">
        <f t="shared" si="0"/>
        <v>0</v>
      </c>
      <c r="E36" s="54">
        <v>0</v>
      </c>
      <c r="F36" s="54">
        <v>0</v>
      </c>
      <c r="G36" s="60">
        <v>0</v>
      </c>
      <c r="H36" s="51">
        <v>0</v>
      </c>
      <c r="I36" s="97"/>
      <c r="J36" s="54" t="s">
        <v>144</v>
      </c>
      <c r="K36" s="51">
        <v>100</v>
      </c>
      <c r="L36" s="97"/>
      <c r="M36" s="97"/>
      <c r="N36" s="52"/>
    </row>
    <row r="37" spans="1:18" ht="24.75" customHeight="1">
      <c r="A37" s="101"/>
      <c r="B37" s="99"/>
      <c r="C37" s="51" t="s">
        <v>33</v>
      </c>
      <c r="D37" s="51">
        <f t="shared" si="0"/>
        <v>0</v>
      </c>
      <c r="E37" s="54">
        <v>0</v>
      </c>
      <c r="F37" s="54">
        <v>0</v>
      </c>
      <c r="G37" s="51">
        <v>0</v>
      </c>
      <c r="H37" s="51">
        <v>0</v>
      </c>
      <c r="I37" s="97"/>
      <c r="J37" s="54" t="s">
        <v>144</v>
      </c>
      <c r="K37" s="51">
        <v>100</v>
      </c>
      <c r="L37" s="97"/>
      <c r="M37" s="97"/>
      <c r="N37" s="52"/>
    </row>
    <row r="38" spans="1:18" ht="75" customHeight="1">
      <c r="A38" s="101" t="s">
        <v>168</v>
      </c>
      <c r="B38" s="97" t="s">
        <v>169</v>
      </c>
      <c r="C38" s="57" t="s">
        <v>31</v>
      </c>
      <c r="D38" s="60">
        <f t="shared" si="0"/>
        <v>2621.5000000000005</v>
      </c>
      <c r="E38" s="54">
        <v>0</v>
      </c>
      <c r="F38" s="54">
        <v>0</v>
      </c>
      <c r="G38" s="60">
        <f>G41+G44+G47+G50</f>
        <v>2621.5000000000005</v>
      </c>
      <c r="H38" s="51">
        <v>0</v>
      </c>
      <c r="I38" s="97" t="s">
        <v>170</v>
      </c>
      <c r="J38" s="54" t="s">
        <v>144</v>
      </c>
      <c r="K38" s="51">
        <v>100</v>
      </c>
      <c r="L38" s="97" t="s">
        <v>158</v>
      </c>
      <c r="M38" s="97" t="s">
        <v>146</v>
      </c>
      <c r="N38" s="52"/>
    </row>
    <row r="39" spans="1:18" ht="75" customHeight="1">
      <c r="A39" s="101"/>
      <c r="B39" s="97"/>
      <c r="C39" s="57" t="s">
        <v>32</v>
      </c>
      <c r="D39" s="60">
        <f t="shared" si="0"/>
        <v>2706.6</v>
      </c>
      <c r="E39" s="54">
        <v>0</v>
      </c>
      <c r="F39" s="54">
        <v>0</v>
      </c>
      <c r="G39" s="60">
        <f>G42+G45+G48+G51</f>
        <v>2706.6</v>
      </c>
      <c r="H39" s="51">
        <v>0</v>
      </c>
      <c r="I39" s="97"/>
      <c r="J39" s="54" t="s">
        <v>144</v>
      </c>
      <c r="K39" s="51">
        <v>100</v>
      </c>
      <c r="L39" s="97"/>
      <c r="M39" s="97"/>
      <c r="N39" s="52"/>
    </row>
    <row r="40" spans="1:18" ht="75" customHeight="1">
      <c r="A40" s="101"/>
      <c r="B40" s="97"/>
      <c r="C40" s="57" t="s">
        <v>33</v>
      </c>
      <c r="D40" s="60">
        <f t="shared" si="0"/>
        <v>2706.6</v>
      </c>
      <c r="E40" s="54">
        <v>0</v>
      </c>
      <c r="F40" s="54">
        <v>0</v>
      </c>
      <c r="G40" s="60">
        <f>G43+G46+G49+G52</f>
        <v>2706.6</v>
      </c>
      <c r="H40" s="51">
        <v>0</v>
      </c>
      <c r="I40" s="97"/>
      <c r="J40" s="54" t="s">
        <v>144</v>
      </c>
      <c r="K40" s="51">
        <v>100</v>
      </c>
      <c r="L40" s="97"/>
      <c r="M40" s="97"/>
      <c r="N40" s="52"/>
    </row>
    <row r="41" spans="1:18" ht="30" customHeight="1">
      <c r="A41" s="101"/>
      <c r="B41" s="99" t="s">
        <v>159</v>
      </c>
      <c r="C41" s="51" t="s">
        <v>31</v>
      </c>
      <c r="D41" s="51">
        <f t="shared" si="0"/>
        <v>1948.4</v>
      </c>
      <c r="E41" s="54">
        <v>0</v>
      </c>
      <c r="F41" s="54">
        <v>0</v>
      </c>
      <c r="G41" s="51">
        <v>1948.4</v>
      </c>
      <c r="H41" s="51">
        <v>0</v>
      </c>
      <c r="I41" s="97" t="s">
        <v>171</v>
      </c>
      <c r="J41" s="54" t="s">
        <v>144</v>
      </c>
      <c r="K41" s="51" t="s">
        <v>103</v>
      </c>
      <c r="L41" s="97" t="s">
        <v>161</v>
      </c>
      <c r="M41" s="97" t="s">
        <v>172</v>
      </c>
      <c r="N41" s="52"/>
    </row>
    <row r="42" spans="1:18" ht="30" customHeight="1">
      <c r="A42" s="101"/>
      <c r="B42" s="99"/>
      <c r="C42" s="51" t="s">
        <v>32</v>
      </c>
      <c r="D42" s="51">
        <f t="shared" si="0"/>
        <v>2028.1</v>
      </c>
      <c r="E42" s="54">
        <v>0</v>
      </c>
      <c r="F42" s="54">
        <v>0</v>
      </c>
      <c r="G42" s="51">
        <v>2028.1</v>
      </c>
      <c r="H42" s="51">
        <v>0</v>
      </c>
      <c r="I42" s="97"/>
      <c r="J42" s="54" t="s">
        <v>144</v>
      </c>
      <c r="K42" s="51" t="s">
        <v>103</v>
      </c>
      <c r="L42" s="97"/>
      <c r="M42" s="97"/>
      <c r="N42" s="52"/>
    </row>
    <row r="43" spans="1:18" ht="49.5" customHeight="1">
      <c r="A43" s="101"/>
      <c r="B43" s="99"/>
      <c r="C43" s="51" t="s">
        <v>33</v>
      </c>
      <c r="D43" s="51">
        <f t="shared" ref="D43:D66" si="1">E43+F43+G43+H43</f>
        <v>2028.1</v>
      </c>
      <c r="E43" s="54">
        <v>0</v>
      </c>
      <c r="F43" s="54">
        <v>0</v>
      </c>
      <c r="G43" s="51">
        <v>2028.1</v>
      </c>
      <c r="H43" s="51">
        <v>0</v>
      </c>
      <c r="I43" s="97"/>
      <c r="J43" s="54" t="s">
        <v>144</v>
      </c>
      <c r="K43" s="51" t="s">
        <v>103</v>
      </c>
      <c r="L43" s="97"/>
      <c r="M43" s="97"/>
      <c r="N43" s="52"/>
    </row>
    <row r="44" spans="1:18" ht="42.75" customHeight="1">
      <c r="A44" s="101"/>
      <c r="B44" s="99" t="s">
        <v>162</v>
      </c>
      <c r="C44" s="51" t="s">
        <v>31</v>
      </c>
      <c r="D44" s="60">
        <f t="shared" si="1"/>
        <v>368.8</v>
      </c>
      <c r="E44" s="54">
        <v>0</v>
      </c>
      <c r="F44" s="54">
        <v>0</v>
      </c>
      <c r="G44" s="60">
        <v>368.8</v>
      </c>
      <c r="H44" s="51">
        <v>0</v>
      </c>
      <c r="I44" s="99" t="s">
        <v>173</v>
      </c>
      <c r="J44" s="54" t="s">
        <v>144</v>
      </c>
      <c r="K44" s="51">
        <v>100</v>
      </c>
      <c r="L44" s="97" t="s">
        <v>164</v>
      </c>
      <c r="M44" s="97" t="s">
        <v>174</v>
      </c>
      <c r="N44" s="52"/>
    </row>
    <row r="45" spans="1:18" ht="40.5" customHeight="1">
      <c r="A45" s="101"/>
      <c r="B45" s="99"/>
      <c r="C45" s="51" t="s">
        <v>32</v>
      </c>
      <c r="D45" s="60">
        <f t="shared" si="1"/>
        <v>368.8</v>
      </c>
      <c r="E45" s="54">
        <v>0</v>
      </c>
      <c r="F45" s="54">
        <v>0</v>
      </c>
      <c r="G45" s="60">
        <v>368.8</v>
      </c>
      <c r="H45" s="51">
        <v>0</v>
      </c>
      <c r="I45" s="99"/>
      <c r="J45" s="54" t="s">
        <v>144</v>
      </c>
      <c r="K45" s="51">
        <v>100</v>
      </c>
      <c r="L45" s="97"/>
      <c r="M45" s="97"/>
      <c r="N45" s="52"/>
      <c r="R45" s="26"/>
    </row>
    <row r="46" spans="1:18" ht="41.25" customHeight="1">
      <c r="A46" s="101"/>
      <c r="B46" s="99"/>
      <c r="C46" s="51" t="s">
        <v>33</v>
      </c>
      <c r="D46" s="60">
        <f t="shared" si="1"/>
        <v>368.8</v>
      </c>
      <c r="E46" s="54">
        <v>0</v>
      </c>
      <c r="F46" s="54">
        <v>0</v>
      </c>
      <c r="G46" s="60">
        <v>368.8</v>
      </c>
      <c r="H46" s="51">
        <v>0</v>
      </c>
      <c r="I46" s="99"/>
      <c r="J46" s="54" t="s">
        <v>144</v>
      </c>
      <c r="K46" s="51">
        <v>100</v>
      </c>
      <c r="L46" s="97"/>
      <c r="M46" s="97"/>
      <c r="N46" s="52"/>
    </row>
    <row r="47" spans="1:18" ht="30" customHeight="1">
      <c r="A47" s="101"/>
      <c r="B47" s="99" t="s">
        <v>165</v>
      </c>
      <c r="C47" s="51" t="s">
        <v>31</v>
      </c>
      <c r="D47" s="51">
        <f t="shared" si="1"/>
        <v>264.3</v>
      </c>
      <c r="E47" s="54">
        <v>0</v>
      </c>
      <c r="F47" s="54">
        <v>0</v>
      </c>
      <c r="G47" s="51">
        <v>264.3</v>
      </c>
      <c r="H47" s="51">
        <v>0</v>
      </c>
      <c r="I47" s="97" t="s">
        <v>175</v>
      </c>
      <c r="J47" s="54" t="s">
        <v>144</v>
      </c>
      <c r="K47" s="51">
        <v>100</v>
      </c>
      <c r="L47" s="97" t="s">
        <v>71</v>
      </c>
      <c r="M47" s="97" t="s">
        <v>146</v>
      </c>
      <c r="N47" s="52"/>
    </row>
    <row r="48" spans="1:18" ht="30" customHeight="1">
      <c r="A48" s="101"/>
      <c r="B48" s="99"/>
      <c r="C48" s="51" t="s">
        <v>32</v>
      </c>
      <c r="D48" s="51">
        <f t="shared" si="1"/>
        <v>269.7</v>
      </c>
      <c r="E48" s="54">
        <v>0</v>
      </c>
      <c r="F48" s="54">
        <v>0</v>
      </c>
      <c r="G48" s="51">
        <v>269.7</v>
      </c>
      <c r="H48" s="51">
        <v>0</v>
      </c>
      <c r="I48" s="97"/>
      <c r="J48" s="54" t="s">
        <v>144</v>
      </c>
      <c r="K48" s="51">
        <v>100</v>
      </c>
      <c r="L48" s="97"/>
      <c r="M48" s="97"/>
      <c r="N48" s="52"/>
    </row>
    <row r="49" spans="1:14" ht="30" customHeight="1">
      <c r="A49" s="101"/>
      <c r="B49" s="99"/>
      <c r="C49" s="51" t="s">
        <v>33</v>
      </c>
      <c r="D49" s="51">
        <f t="shared" si="1"/>
        <v>269.7</v>
      </c>
      <c r="E49" s="54">
        <v>0</v>
      </c>
      <c r="F49" s="54">
        <v>0</v>
      </c>
      <c r="G49" s="51">
        <v>269.7</v>
      </c>
      <c r="H49" s="51">
        <v>0</v>
      </c>
      <c r="I49" s="97"/>
      <c r="J49" s="54" t="s">
        <v>144</v>
      </c>
      <c r="K49" s="51">
        <v>100</v>
      </c>
      <c r="L49" s="97"/>
      <c r="M49" s="97"/>
      <c r="N49" s="52"/>
    </row>
    <row r="50" spans="1:14" ht="30" customHeight="1">
      <c r="A50" s="101"/>
      <c r="B50" s="99" t="s">
        <v>166</v>
      </c>
      <c r="C50" s="51" t="s">
        <v>31</v>
      </c>
      <c r="D50" s="60">
        <f t="shared" si="1"/>
        <v>40</v>
      </c>
      <c r="E50" s="54">
        <v>0</v>
      </c>
      <c r="F50" s="54">
        <v>0</v>
      </c>
      <c r="G50" s="60">
        <v>40</v>
      </c>
      <c r="H50" s="51">
        <v>0</v>
      </c>
      <c r="I50" s="97" t="s">
        <v>176</v>
      </c>
      <c r="J50" s="54" t="s">
        <v>144</v>
      </c>
      <c r="K50" s="51">
        <v>100</v>
      </c>
      <c r="L50" s="97" t="s">
        <v>167</v>
      </c>
      <c r="M50" s="97" t="s">
        <v>146</v>
      </c>
      <c r="N50" s="52"/>
    </row>
    <row r="51" spans="1:14" ht="30" customHeight="1">
      <c r="A51" s="101"/>
      <c r="B51" s="99"/>
      <c r="C51" s="51" t="s">
        <v>32</v>
      </c>
      <c r="D51" s="60">
        <f t="shared" si="1"/>
        <v>40</v>
      </c>
      <c r="E51" s="54">
        <v>0</v>
      </c>
      <c r="F51" s="54">
        <v>0</v>
      </c>
      <c r="G51" s="60">
        <v>40</v>
      </c>
      <c r="H51" s="51">
        <v>0</v>
      </c>
      <c r="I51" s="97"/>
      <c r="J51" s="54" t="s">
        <v>144</v>
      </c>
      <c r="K51" s="51">
        <v>100</v>
      </c>
      <c r="L51" s="97"/>
      <c r="M51" s="97"/>
      <c r="N51" s="52"/>
    </row>
    <row r="52" spans="1:14" ht="30" customHeight="1">
      <c r="A52" s="101"/>
      <c r="B52" s="99"/>
      <c r="C52" s="51" t="s">
        <v>33</v>
      </c>
      <c r="D52" s="60">
        <f t="shared" si="1"/>
        <v>40</v>
      </c>
      <c r="E52" s="54">
        <v>0</v>
      </c>
      <c r="F52" s="54">
        <v>0</v>
      </c>
      <c r="G52" s="60">
        <v>40</v>
      </c>
      <c r="H52" s="51">
        <v>0</v>
      </c>
      <c r="I52" s="97"/>
      <c r="J52" s="54" t="s">
        <v>144</v>
      </c>
      <c r="K52" s="51">
        <v>100</v>
      </c>
      <c r="L52" s="97"/>
      <c r="M52" s="97"/>
      <c r="N52" s="52"/>
    </row>
    <row r="53" spans="1:14" ht="60" customHeight="1">
      <c r="A53" s="101" t="s">
        <v>177</v>
      </c>
      <c r="B53" s="97" t="s">
        <v>178</v>
      </c>
      <c r="C53" s="51" t="s">
        <v>31</v>
      </c>
      <c r="D53" s="51">
        <f t="shared" si="1"/>
        <v>1442.1000000000001</v>
      </c>
      <c r="E53" s="54"/>
      <c r="F53" s="54"/>
      <c r="G53" s="60">
        <f>G56+G59+G62+G65</f>
        <v>1442.1000000000001</v>
      </c>
      <c r="H53" s="54"/>
      <c r="I53" s="97" t="s">
        <v>179</v>
      </c>
      <c r="J53" s="54" t="s">
        <v>144</v>
      </c>
      <c r="K53" s="51">
        <v>100</v>
      </c>
      <c r="L53" s="97" t="s">
        <v>158</v>
      </c>
      <c r="M53" s="97" t="s">
        <v>146</v>
      </c>
      <c r="N53" s="52"/>
    </row>
    <row r="54" spans="1:14" ht="60" customHeight="1">
      <c r="A54" s="101"/>
      <c r="B54" s="97"/>
      <c r="C54" s="51" t="s">
        <v>32</v>
      </c>
      <c r="D54" s="51">
        <f t="shared" si="1"/>
        <v>1437.3000000000002</v>
      </c>
      <c r="E54" s="54"/>
      <c r="F54" s="54"/>
      <c r="G54" s="60">
        <f>G57+G60+G63+G66</f>
        <v>1437.3000000000002</v>
      </c>
      <c r="H54" s="54"/>
      <c r="I54" s="97"/>
      <c r="J54" s="54" t="s">
        <v>144</v>
      </c>
      <c r="K54" s="51">
        <v>100</v>
      </c>
      <c r="L54" s="97"/>
      <c r="M54" s="97"/>
      <c r="N54" s="52"/>
    </row>
    <row r="55" spans="1:14" ht="60" customHeight="1">
      <c r="A55" s="101"/>
      <c r="B55" s="97"/>
      <c r="C55" s="51" t="s">
        <v>33</v>
      </c>
      <c r="D55" s="51">
        <f t="shared" si="1"/>
        <v>1437.3000000000002</v>
      </c>
      <c r="E55" s="54"/>
      <c r="F55" s="54"/>
      <c r="G55" s="60">
        <f>G58+G61+G64+G67</f>
        <v>1437.3000000000002</v>
      </c>
      <c r="H55" s="54"/>
      <c r="I55" s="97"/>
      <c r="J55" s="54" t="s">
        <v>144</v>
      </c>
      <c r="K55" s="51">
        <v>100</v>
      </c>
      <c r="L55" s="97"/>
      <c r="M55" s="97"/>
      <c r="N55" s="52"/>
    </row>
    <row r="56" spans="1:14" ht="24.75" customHeight="1">
      <c r="A56" s="101"/>
      <c r="B56" s="99" t="s">
        <v>159</v>
      </c>
      <c r="C56" s="51" t="s">
        <v>31</v>
      </c>
      <c r="D56" s="51">
        <f t="shared" si="1"/>
        <v>1181.7</v>
      </c>
      <c r="E56" s="54">
        <v>0</v>
      </c>
      <c r="F56" s="54">
        <v>0</v>
      </c>
      <c r="G56" s="51">
        <v>1181.7</v>
      </c>
      <c r="H56" s="51">
        <v>0</v>
      </c>
      <c r="I56" s="99" t="s">
        <v>180</v>
      </c>
      <c r="J56" s="54" t="s">
        <v>144</v>
      </c>
      <c r="K56" s="51">
        <v>100</v>
      </c>
      <c r="L56" s="97" t="s">
        <v>161</v>
      </c>
      <c r="M56" s="97" t="s">
        <v>146</v>
      </c>
      <c r="N56" s="52"/>
    </row>
    <row r="57" spans="1:14" ht="24.75" customHeight="1">
      <c r="A57" s="101"/>
      <c r="B57" s="99"/>
      <c r="C57" s="51" t="s">
        <v>32</v>
      </c>
      <c r="D57" s="51">
        <f t="shared" si="1"/>
        <v>1181.7</v>
      </c>
      <c r="E57" s="54">
        <v>0</v>
      </c>
      <c r="F57" s="54">
        <v>0</v>
      </c>
      <c r="G57" s="51">
        <v>1181.7</v>
      </c>
      <c r="H57" s="51">
        <v>0</v>
      </c>
      <c r="I57" s="99"/>
      <c r="J57" s="54" t="s">
        <v>144</v>
      </c>
      <c r="K57" s="51">
        <v>100</v>
      </c>
      <c r="L57" s="97"/>
      <c r="M57" s="97"/>
      <c r="N57" s="52"/>
    </row>
    <row r="58" spans="1:14" ht="39" customHeight="1">
      <c r="A58" s="101"/>
      <c r="B58" s="99"/>
      <c r="C58" s="51" t="s">
        <v>33</v>
      </c>
      <c r="D58" s="51">
        <f t="shared" si="1"/>
        <v>1181.7</v>
      </c>
      <c r="E58" s="54">
        <v>0</v>
      </c>
      <c r="F58" s="54">
        <v>0</v>
      </c>
      <c r="G58" s="51">
        <v>1181.7</v>
      </c>
      <c r="H58" s="51">
        <v>0</v>
      </c>
      <c r="I58" s="99"/>
      <c r="J58" s="54" t="s">
        <v>144</v>
      </c>
      <c r="K58" s="51">
        <v>100</v>
      </c>
      <c r="L58" s="97"/>
      <c r="M58" s="97"/>
      <c r="N58" s="52"/>
    </row>
    <row r="59" spans="1:14" ht="24.75" customHeight="1">
      <c r="A59" s="101"/>
      <c r="B59" s="99" t="s">
        <v>162</v>
      </c>
      <c r="C59" s="51" t="s">
        <v>31</v>
      </c>
      <c r="D59" s="51">
        <f t="shared" si="1"/>
        <v>86.4</v>
      </c>
      <c r="E59" s="54">
        <v>0</v>
      </c>
      <c r="F59" s="54">
        <v>0</v>
      </c>
      <c r="G59" s="60">
        <v>86.4</v>
      </c>
      <c r="H59" s="51">
        <v>0</v>
      </c>
      <c r="I59" s="99" t="s">
        <v>181</v>
      </c>
      <c r="J59" s="54" t="s">
        <v>144</v>
      </c>
      <c r="K59" s="51">
        <v>100</v>
      </c>
      <c r="L59" s="97" t="s">
        <v>164</v>
      </c>
      <c r="M59" s="97" t="s">
        <v>146</v>
      </c>
      <c r="N59" s="52"/>
    </row>
    <row r="60" spans="1:14" ht="24.75" customHeight="1">
      <c r="A60" s="101"/>
      <c r="B60" s="99"/>
      <c r="C60" s="51" t="s">
        <v>32</v>
      </c>
      <c r="D60" s="51">
        <f t="shared" si="1"/>
        <v>86.4</v>
      </c>
      <c r="E60" s="54">
        <v>0</v>
      </c>
      <c r="F60" s="54">
        <v>0</v>
      </c>
      <c r="G60" s="60">
        <v>86.4</v>
      </c>
      <c r="H60" s="51">
        <v>0</v>
      </c>
      <c r="I60" s="99"/>
      <c r="J60" s="54" t="s">
        <v>144</v>
      </c>
      <c r="K60" s="51">
        <v>100</v>
      </c>
      <c r="L60" s="97"/>
      <c r="M60" s="97"/>
      <c r="N60" s="52"/>
    </row>
    <row r="61" spans="1:14" ht="24.75" customHeight="1">
      <c r="A61" s="101"/>
      <c r="B61" s="99"/>
      <c r="C61" s="51" t="s">
        <v>33</v>
      </c>
      <c r="D61" s="51">
        <f t="shared" si="1"/>
        <v>86.4</v>
      </c>
      <c r="E61" s="54">
        <v>0</v>
      </c>
      <c r="F61" s="54">
        <v>0</v>
      </c>
      <c r="G61" s="51">
        <v>86.4</v>
      </c>
      <c r="H61" s="51">
        <v>0</v>
      </c>
      <c r="I61" s="99"/>
      <c r="J61" s="54" t="s">
        <v>144</v>
      </c>
      <c r="K61" s="51">
        <v>100</v>
      </c>
      <c r="L61" s="97"/>
      <c r="M61" s="97"/>
      <c r="N61" s="52"/>
    </row>
    <row r="62" spans="1:14" ht="24.75" customHeight="1">
      <c r="A62" s="101"/>
      <c r="B62" s="99" t="s">
        <v>165</v>
      </c>
      <c r="C62" s="51" t="s">
        <v>31</v>
      </c>
      <c r="D62" s="51">
        <f t="shared" si="1"/>
        <v>164</v>
      </c>
      <c r="E62" s="54">
        <v>0</v>
      </c>
      <c r="F62" s="54">
        <v>0</v>
      </c>
      <c r="G62" s="60">
        <v>164</v>
      </c>
      <c r="H62" s="51">
        <v>0</v>
      </c>
      <c r="I62" s="99" t="s">
        <v>181</v>
      </c>
      <c r="J62" s="54" t="s">
        <v>144</v>
      </c>
      <c r="K62" s="51">
        <v>100</v>
      </c>
      <c r="L62" s="97" t="s">
        <v>71</v>
      </c>
      <c r="M62" s="97" t="s">
        <v>146</v>
      </c>
      <c r="N62" s="52"/>
    </row>
    <row r="63" spans="1:14" ht="24.75" customHeight="1">
      <c r="A63" s="101"/>
      <c r="B63" s="99"/>
      <c r="C63" s="51" t="s">
        <v>32</v>
      </c>
      <c r="D63" s="51">
        <f t="shared" si="1"/>
        <v>159.19999999999999</v>
      </c>
      <c r="E63" s="54">
        <v>0</v>
      </c>
      <c r="F63" s="54">
        <v>0</v>
      </c>
      <c r="G63" s="51">
        <v>159.19999999999999</v>
      </c>
      <c r="H63" s="51">
        <v>0</v>
      </c>
      <c r="I63" s="99"/>
      <c r="J63" s="54" t="s">
        <v>144</v>
      </c>
      <c r="K63" s="51">
        <v>100</v>
      </c>
      <c r="L63" s="97"/>
      <c r="M63" s="97"/>
      <c r="N63" s="52"/>
    </row>
    <row r="64" spans="1:14" ht="24.75" customHeight="1">
      <c r="A64" s="101"/>
      <c r="B64" s="99"/>
      <c r="C64" s="51" t="s">
        <v>33</v>
      </c>
      <c r="D64" s="51">
        <f t="shared" si="1"/>
        <v>159.19999999999999</v>
      </c>
      <c r="E64" s="54">
        <v>0</v>
      </c>
      <c r="F64" s="54">
        <v>0</v>
      </c>
      <c r="G64" s="51">
        <v>159.19999999999999</v>
      </c>
      <c r="H64" s="51">
        <v>0</v>
      </c>
      <c r="I64" s="99"/>
      <c r="J64" s="54" t="s">
        <v>144</v>
      </c>
      <c r="K64" s="51">
        <v>100</v>
      </c>
      <c r="L64" s="97"/>
      <c r="M64" s="97"/>
      <c r="N64" s="52"/>
    </row>
    <row r="65" spans="1:14" ht="24.75" customHeight="1">
      <c r="A65" s="101"/>
      <c r="B65" s="99" t="s">
        <v>166</v>
      </c>
      <c r="C65" s="51" t="s">
        <v>31</v>
      </c>
      <c r="D65" s="60">
        <f t="shared" si="1"/>
        <v>10</v>
      </c>
      <c r="E65" s="54">
        <v>0</v>
      </c>
      <c r="F65" s="54">
        <v>0</v>
      </c>
      <c r="G65" s="60">
        <v>10</v>
      </c>
      <c r="H65" s="51">
        <v>0</v>
      </c>
      <c r="I65" s="97" t="s">
        <v>158</v>
      </c>
      <c r="J65" s="54" t="s">
        <v>144</v>
      </c>
      <c r="K65" s="51" t="s">
        <v>103</v>
      </c>
      <c r="L65" s="97" t="s">
        <v>167</v>
      </c>
      <c r="M65" s="97" t="s">
        <v>146</v>
      </c>
      <c r="N65" s="52"/>
    </row>
    <row r="66" spans="1:14" ht="24.75" customHeight="1">
      <c r="A66" s="101"/>
      <c r="B66" s="99"/>
      <c r="C66" s="51" t="s">
        <v>32</v>
      </c>
      <c r="D66" s="60">
        <f t="shared" si="1"/>
        <v>10</v>
      </c>
      <c r="E66" s="54">
        <v>0</v>
      </c>
      <c r="F66" s="54">
        <v>0</v>
      </c>
      <c r="G66" s="60">
        <v>10</v>
      </c>
      <c r="H66" s="51">
        <v>0</v>
      </c>
      <c r="I66" s="97"/>
      <c r="J66" s="54" t="s">
        <v>144</v>
      </c>
      <c r="K66" s="51" t="s">
        <v>103</v>
      </c>
      <c r="L66" s="97"/>
      <c r="M66" s="97"/>
      <c r="N66" s="52"/>
    </row>
    <row r="67" spans="1:14" ht="24.75" customHeight="1">
      <c r="A67" s="101"/>
      <c r="B67" s="99"/>
      <c r="C67" s="51" t="s">
        <v>33</v>
      </c>
      <c r="D67" s="60">
        <v>10</v>
      </c>
      <c r="E67" s="54">
        <v>0</v>
      </c>
      <c r="F67" s="54">
        <v>0</v>
      </c>
      <c r="G67" s="60">
        <v>10</v>
      </c>
      <c r="H67" s="51">
        <v>0</v>
      </c>
      <c r="I67" s="97"/>
      <c r="J67" s="54" t="s">
        <v>144</v>
      </c>
      <c r="K67" s="51" t="s">
        <v>103</v>
      </c>
      <c r="L67" s="97"/>
      <c r="M67" s="97"/>
      <c r="N67" s="52"/>
    </row>
    <row r="68" spans="1:14" ht="90" customHeight="1">
      <c r="A68" s="101" t="s">
        <v>182</v>
      </c>
      <c r="B68" s="97" t="s">
        <v>183</v>
      </c>
      <c r="C68" s="51" t="s">
        <v>31</v>
      </c>
      <c r="D68" s="58">
        <f t="shared" ref="D68:D81" si="2">E68+F68+G68+H68</f>
        <v>0</v>
      </c>
      <c r="E68" s="54">
        <v>0</v>
      </c>
      <c r="F68" s="54">
        <v>0</v>
      </c>
      <c r="G68" s="58">
        <f>G71+G74+G77+G80</f>
        <v>0</v>
      </c>
      <c r="H68" s="51">
        <v>0</v>
      </c>
      <c r="I68" s="97" t="s">
        <v>158</v>
      </c>
      <c r="J68" s="54" t="s">
        <v>144</v>
      </c>
      <c r="K68" s="51" t="s">
        <v>103</v>
      </c>
      <c r="L68" s="97" t="s">
        <v>158</v>
      </c>
      <c r="M68" s="97" t="s">
        <v>146</v>
      </c>
      <c r="N68" s="52"/>
    </row>
    <row r="69" spans="1:14" ht="90" customHeight="1">
      <c r="A69" s="101"/>
      <c r="B69" s="97"/>
      <c r="C69" s="51" t="s">
        <v>32</v>
      </c>
      <c r="D69" s="58">
        <f t="shared" si="2"/>
        <v>0</v>
      </c>
      <c r="E69" s="54">
        <v>0</v>
      </c>
      <c r="F69" s="54">
        <v>0</v>
      </c>
      <c r="G69" s="58">
        <f>G72+G75+G78+G81</f>
        <v>0</v>
      </c>
      <c r="H69" s="51">
        <v>0</v>
      </c>
      <c r="I69" s="97"/>
      <c r="J69" s="54" t="s">
        <v>144</v>
      </c>
      <c r="K69" s="51" t="s">
        <v>103</v>
      </c>
      <c r="L69" s="97"/>
      <c r="M69" s="97"/>
      <c r="N69" s="52"/>
    </row>
    <row r="70" spans="1:14" ht="120.75" customHeight="1">
      <c r="A70" s="101"/>
      <c r="B70" s="97"/>
      <c r="C70" s="51" t="s">
        <v>33</v>
      </c>
      <c r="D70" s="58">
        <f t="shared" si="2"/>
        <v>0</v>
      </c>
      <c r="E70" s="54">
        <v>0</v>
      </c>
      <c r="F70" s="54">
        <v>0</v>
      </c>
      <c r="G70" s="58">
        <f>G73+G76+G79+G82</f>
        <v>0</v>
      </c>
      <c r="H70" s="51">
        <v>0</v>
      </c>
      <c r="I70" s="97"/>
      <c r="J70" s="54" t="s">
        <v>144</v>
      </c>
      <c r="K70" s="51" t="s">
        <v>103</v>
      </c>
      <c r="L70" s="97"/>
      <c r="M70" s="97"/>
      <c r="N70" s="52"/>
    </row>
    <row r="71" spans="1:14" ht="19.5" customHeight="1">
      <c r="A71" s="101"/>
      <c r="B71" s="99" t="s">
        <v>159</v>
      </c>
      <c r="C71" s="51" t="s">
        <v>31</v>
      </c>
      <c r="D71" s="58">
        <f t="shared" si="2"/>
        <v>0</v>
      </c>
      <c r="E71" s="54">
        <v>0</v>
      </c>
      <c r="F71" s="54">
        <v>0</v>
      </c>
      <c r="G71" s="60">
        <v>0</v>
      </c>
      <c r="H71" s="51">
        <v>0</v>
      </c>
      <c r="I71" s="97" t="s">
        <v>158</v>
      </c>
      <c r="J71" s="54" t="s">
        <v>144</v>
      </c>
      <c r="K71" s="51" t="s">
        <v>103</v>
      </c>
      <c r="L71" s="97" t="s">
        <v>161</v>
      </c>
      <c r="M71" s="97" t="s">
        <v>146</v>
      </c>
      <c r="N71" s="52"/>
    </row>
    <row r="72" spans="1:14" ht="19.5" customHeight="1">
      <c r="A72" s="101"/>
      <c r="B72" s="99"/>
      <c r="C72" s="51" t="s">
        <v>32</v>
      </c>
      <c r="D72" s="58">
        <f t="shared" si="2"/>
        <v>0</v>
      </c>
      <c r="E72" s="54">
        <v>0</v>
      </c>
      <c r="F72" s="54">
        <v>0</v>
      </c>
      <c r="G72" s="60">
        <v>0</v>
      </c>
      <c r="H72" s="51">
        <v>0</v>
      </c>
      <c r="I72" s="97"/>
      <c r="J72" s="54" t="s">
        <v>144</v>
      </c>
      <c r="K72" s="51" t="s">
        <v>103</v>
      </c>
      <c r="L72" s="97"/>
      <c r="M72" s="97"/>
      <c r="N72" s="52"/>
    </row>
    <row r="73" spans="1:14" ht="19.5" customHeight="1">
      <c r="A73" s="101"/>
      <c r="B73" s="99"/>
      <c r="C73" s="51" t="s">
        <v>33</v>
      </c>
      <c r="D73" s="58">
        <f t="shared" si="2"/>
        <v>0</v>
      </c>
      <c r="E73" s="54">
        <v>0</v>
      </c>
      <c r="F73" s="54">
        <v>0</v>
      </c>
      <c r="G73" s="60">
        <v>0</v>
      </c>
      <c r="H73" s="51">
        <v>0</v>
      </c>
      <c r="I73" s="97"/>
      <c r="J73" s="54" t="s">
        <v>144</v>
      </c>
      <c r="K73" s="51" t="s">
        <v>103</v>
      </c>
      <c r="L73" s="97"/>
      <c r="M73" s="97"/>
      <c r="N73" s="52"/>
    </row>
    <row r="74" spans="1:14" ht="19.5" customHeight="1">
      <c r="A74" s="101"/>
      <c r="B74" s="99" t="s">
        <v>162</v>
      </c>
      <c r="C74" s="51" t="s">
        <v>31</v>
      </c>
      <c r="D74" s="58">
        <f t="shared" si="2"/>
        <v>0</v>
      </c>
      <c r="E74" s="54">
        <v>0</v>
      </c>
      <c r="F74" s="54">
        <v>0</v>
      </c>
      <c r="G74" s="60">
        <v>0</v>
      </c>
      <c r="H74" s="51">
        <v>0</v>
      </c>
      <c r="I74" s="97" t="s">
        <v>158</v>
      </c>
      <c r="J74" s="54" t="s">
        <v>144</v>
      </c>
      <c r="K74" s="51" t="s">
        <v>103</v>
      </c>
      <c r="L74" s="97" t="s">
        <v>164</v>
      </c>
      <c r="M74" s="97" t="s">
        <v>146</v>
      </c>
      <c r="N74" s="52"/>
    </row>
    <row r="75" spans="1:14" ht="19.5" customHeight="1">
      <c r="A75" s="101"/>
      <c r="B75" s="99"/>
      <c r="C75" s="51" t="s">
        <v>32</v>
      </c>
      <c r="D75" s="58">
        <f t="shared" si="2"/>
        <v>0</v>
      </c>
      <c r="E75" s="54">
        <v>0</v>
      </c>
      <c r="F75" s="54">
        <v>0</v>
      </c>
      <c r="G75" s="60">
        <v>0</v>
      </c>
      <c r="H75" s="51">
        <v>0</v>
      </c>
      <c r="I75" s="97"/>
      <c r="J75" s="54" t="s">
        <v>144</v>
      </c>
      <c r="K75" s="51" t="s">
        <v>103</v>
      </c>
      <c r="L75" s="97"/>
      <c r="M75" s="97"/>
      <c r="N75" s="52"/>
    </row>
    <row r="76" spans="1:14" ht="19.5" customHeight="1">
      <c r="A76" s="101"/>
      <c r="B76" s="99"/>
      <c r="C76" s="51" t="s">
        <v>33</v>
      </c>
      <c r="D76" s="58">
        <f t="shared" si="2"/>
        <v>0</v>
      </c>
      <c r="E76" s="54">
        <v>0</v>
      </c>
      <c r="F76" s="54">
        <v>0</v>
      </c>
      <c r="G76" s="60">
        <v>0</v>
      </c>
      <c r="H76" s="51">
        <v>0</v>
      </c>
      <c r="I76" s="97"/>
      <c r="J76" s="54" t="s">
        <v>144</v>
      </c>
      <c r="K76" s="51" t="s">
        <v>103</v>
      </c>
      <c r="L76" s="97"/>
      <c r="M76" s="97"/>
      <c r="N76" s="52"/>
    </row>
    <row r="77" spans="1:14" ht="19.5" customHeight="1">
      <c r="A77" s="101"/>
      <c r="B77" s="99" t="s">
        <v>165</v>
      </c>
      <c r="C77" s="51" t="s">
        <v>31</v>
      </c>
      <c r="D77" s="58">
        <f t="shared" si="2"/>
        <v>0</v>
      </c>
      <c r="E77" s="54">
        <v>0</v>
      </c>
      <c r="F77" s="54">
        <v>0</v>
      </c>
      <c r="G77" s="60">
        <v>0</v>
      </c>
      <c r="H77" s="51">
        <v>0</v>
      </c>
      <c r="I77" s="97" t="s">
        <v>158</v>
      </c>
      <c r="J77" s="54" t="s">
        <v>144</v>
      </c>
      <c r="K77" s="51" t="s">
        <v>103</v>
      </c>
      <c r="L77" s="97" t="s">
        <v>71</v>
      </c>
      <c r="M77" s="97" t="s">
        <v>146</v>
      </c>
      <c r="N77" s="52"/>
    </row>
    <row r="78" spans="1:14" ht="19.5" customHeight="1">
      <c r="A78" s="101"/>
      <c r="B78" s="99"/>
      <c r="C78" s="51" t="s">
        <v>32</v>
      </c>
      <c r="D78" s="58">
        <f t="shared" si="2"/>
        <v>0</v>
      </c>
      <c r="E78" s="54">
        <v>0</v>
      </c>
      <c r="F78" s="54">
        <v>0</v>
      </c>
      <c r="G78" s="60">
        <v>0</v>
      </c>
      <c r="H78" s="51">
        <v>0</v>
      </c>
      <c r="I78" s="97"/>
      <c r="J78" s="54" t="s">
        <v>144</v>
      </c>
      <c r="K78" s="51" t="s">
        <v>103</v>
      </c>
      <c r="L78" s="97"/>
      <c r="M78" s="97"/>
      <c r="N78" s="52"/>
    </row>
    <row r="79" spans="1:14" ht="19.5" customHeight="1">
      <c r="A79" s="101"/>
      <c r="B79" s="99"/>
      <c r="C79" s="51" t="s">
        <v>33</v>
      </c>
      <c r="D79" s="58">
        <f t="shared" si="2"/>
        <v>0</v>
      </c>
      <c r="E79" s="54">
        <v>0</v>
      </c>
      <c r="F79" s="54">
        <v>0</v>
      </c>
      <c r="G79" s="60">
        <v>0</v>
      </c>
      <c r="H79" s="51">
        <v>0</v>
      </c>
      <c r="I79" s="97"/>
      <c r="J79" s="54" t="s">
        <v>144</v>
      </c>
      <c r="K79" s="51" t="s">
        <v>103</v>
      </c>
      <c r="L79" s="97"/>
      <c r="M79" s="97"/>
      <c r="N79" s="52"/>
    </row>
    <row r="80" spans="1:14" ht="19.5" customHeight="1">
      <c r="A80" s="101"/>
      <c r="B80" s="99" t="s">
        <v>166</v>
      </c>
      <c r="C80" s="51" t="s">
        <v>31</v>
      </c>
      <c r="D80" s="58">
        <f t="shared" si="2"/>
        <v>0</v>
      </c>
      <c r="E80" s="54">
        <v>0</v>
      </c>
      <c r="F80" s="54">
        <v>0</v>
      </c>
      <c r="G80" s="60">
        <v>0</v>
      </c>
      <c r="H80" s="51">
        <v>0</v>
      </c>
      <c r="I80" s="97" t="s">
        <v>158</v>
      </c>
      <c r="J80" s="54" t="s">
        <v>144</v>
      </c>
      <c r="K80" s="51" t="s">
        <v>103</v>
      </c>
      <c r="L80" s="97" t="s">
        <v>167</v>
      </c>
      <c r="M80" s="97" t="s">
        <v>146</v>
      </c>
      <c r="N80" s="52"/>
    </row>
    <row r="81" spans="1:17" ht="19.5" customHeight="1">
      <c r="A81" s="101"/>
      <c r="B81" s="99"/>
      <c r="C81" s="51" t="s">
        <v>32</v>
      </c>
      <c r="D81" s="58">
        <f t="shared" si="2"/>
        <v>0</v>
      </c>
      <c r="E81" s="54">
        <v>0</v>
      </c>
      <c r="F81" s="54">
        <v>0</v>
      </c>
      <c r="G81" s="60">
        <v>0</v>
      </c>
      <c r="H81" s="51">
        <v>0</v>
      </c>
      <c r="I81" s="97"/>
      <c r="J81" s="54" t="s">
        <v>144</v>
      </c>
      <c r="K81" s="51" t="s">
        <v>103</v>
      </c>
      <c r="L81" s="97"/>
      <c r="M81" s="97"/>
      <c r="N81" s="52"/>
    </row>
    <row r="82" spans="1:17" ht="24.75" customHeight="1">
      <c r="A82" s="101"/>
      <c r="B82" s="99"/>
      <c r="C82" s="51" t="s">
        <v>33</v>
      </c>
      <c r="D82" s="58">
        <v>0</v>
      </c>
      <c r="E82" s="54">
        <v>0</v>
      </c>
      <c r="F82" s="54">
        <v>0</v>
      </c>
      <c r="G82" s="60">
        <v>0</v>
      </c>
      <c r="H82" s="51">
        <v>0</v>
      </c>
      <c r="I82" s="97"/>
      <c r="J82" s="54" t="s">
        <v>144</v>
      </c>
      <c r="K82" s="51" t="s">
        <v>103</v>
      </c>
      <c r="L82" s="97"/>
      <c r="M82" s="97"/>
      <c r="N82" s="52"/>
    </row>
    <row r="83" spans="1:17" ht="32.25" customHeight="1">
      <c r="A83" s="101" t="s">
        <v>184</v>
      </c>
      <c r="B83" s="97" t="s">
        <v>185</v>
      </c>
      <c r="C83" s="51" t="s">
        <v>31</v>
      </c>
      <c r="D83" s="51">
        <f t="shared" ref="D83:D111" si="3">E83+F83+G83+H83</f>
        <v>1047.4000000000001</v>
      </c>
      <c r="E83" s="54">
        <v>0</v>
      </c>
      <c r="F83" s="54">
        <v>0</v>
      </c>
      <c r="G83" s="60">
        <f>G86+G89+G92+G95</f>
        <v>1047.4000000000001</v>
      </c>
      <c r="H83" s="54"/>
      <c r="I83" s="97" t="s">
        <v>186</v>
      </c>
      <c r="J83" s="54" t="s">
        <v>144</v>
      </c>
      <c r="K83" s="51">
        <v>100</v>
      </c>
      <c r="L83" s="97" t="s">
        <v>158</v>
      </c>
      <c r="M83" s="97" t="s">
        <v>146</v>
      </c>
      <c r="N83" s="52"/>
    </row>
    <row r="84" spans="1:17" ht="46.5" customHeight="1">
      <c r="A84" s="101"/>
      <c r="B84" s="97"/>
      <c r="C84" s="51" t="s">
        <v>32</v>
      </c>
      <c r="D84" s="51">
        <f t="shared" si="3"/>
        <v>978.10000000000014</v>
      </c>
      <c r="E84" s="54">
        <v>0</v>
      </c>
      <c r="F84" s="54">
        <v>0</v>
      </c>
      <c r="G84" s="60">
        <f>G87+G90+G93+G96</f>
        <v>978.10000000000014</v>
      </c>
      <c r="H84" s="54"/>
      <c r="I84" s="97"/>
      <c r="J84" s="54" t="s">
        <v>144</v>
      </c>
      <c r="K84" s="51">
        <v>100</v>
      </c>
      <c r="L84" s="97"/>
      <c r="M84" s="97"/>
      <c r="N84" s="52"/>
    </row>
    <row r="85" spans="1:17" ht="39.75" customHeight="1">
      <c r="A85" s="101"/>
      <c r="B85" s="97"/>
      <c r="C85" s="51" t="s">
        <v>33</v>
      </c>
      <c r="D85" s="51">
        <f t="shared" si="3"/>
        <v>978.10000000000014</v>
      </c>
      <c r="E85" s="54">
        <v>0</v>
      </c>
      <c r="F85" s="54">
        <v>0</v>
      </c>
      <c r="G85" s="60">
        <f>G88+G91+G94+G97</f>
        <v>978.10000000000014</v>
      </c>
      <c r="H85" s="54"/>
      <c r="I85" s="97"/>
      <c r="J85" s="54" t="s">
        <v>144</v>
      </c>
      <c r="K85" s="51">
        <v>100</v>
      </c>
      <c r="L85" s="97"/>
      <c r="M85" s="97"/>
      <c r="N85" s="52"/>
    </row>
    <row r="86" spans="1:17" ht="24.75" customHeight="1">
      <c r="A86" s="101"/>
      <c r="B86" s="99" t="s">
        <v>159</v>
      </c>
      <c r="C86" s="51" t="s">
        <v>31</v>
      </c>
      <c r="D86" s="51">
        <f t="shared" si="3"/>
        <v>767.8</v>
      </c>
      <c r="E86" s="54">
        <v>0</v>
      </c>
      <c r="F86" s="54">
        <v>0</v>
      </c>
      <c r="G86" s="51">
        <v>767.8</v>
      </c>
      <c r="H86" s="51">
        <v>0</v>
      </c>
      <c r="I86" s="97" t="s">
        <v>187</v>
      </c>
      <c r="J86" s="54" t="s">
        <v>144</v>
      </c>
      <c r="K86" s="51">
        <v>100</v>
      </c>
      <c r="L86" s="97" t="s">
        <v>161</v>
      </c>
      <c r="M86" s="97" t="s">
        <v>146</v>
      </c>
      <c r="N86" s="52"/>
    </row>
    <row r="87" spans="1:17" ht="24.75" customHeight="1">
      <c r="A87" s="101"/>
      <c r="B87" s="99"/>
      <c r="C87" s="51" t="s">
        <v>32</v>
      </c>
      <c r="D87" s="51">
        <f t="shared" si="3"/>
        <v>688.1</v>
      </c>
      <c r="E87" s="54">
        <v>0</v>
      </c>
      <c r="F87" s="54">
        <v>0</v>
      </c>
      <c r="G87" s="51">
        <v>688.1</v>
      </c>
      <c r="H87" s="51">
        <v>0</v>
      </c>
      <c r="I87" s="97"/>
      <c r="J87" s="54" t="s">
        <v>144</v>
      </c>
      <c r="K87" s="51">
        <v>100</v>
      </c>
      <c r="L87" s="97"/>
      <c r="M87" s="97"/>
      <c r="N87" s="52"/>
    </row>
    <row r="88" spans="1:17" ht="37.5" customHeight="1">
      <c r="A88" s="101"/>
      <c r="B88" s="99"/>
      <c r="C88" s="51" t="s">
        <v>33</v>
      </c>
      <c r="D88" s="51">
        <f t="shared" si="3"/>
        <v>688.1</v>
      </c>
      <c r="E88" s="54">
        <v>0</v>
      </c>
      <c r="F88" s="54">
        <v>0</v>
      </c>
      <c r="G88" s="51">
        <v>688.1</v>
      </c>
      <c r="H88" s="51">
        <v>0</v>
      </c>
      <c r="I88" s="97"/>
      <c r="J88" s="54" t="s">
        <v>144</v>
      </c>
      <c r="K88" s="51">
        <v>100</v>
      </c>
      <c r="L88" s="97"/>
      <c r="M88" s="97"/>
      <c r="N88" s="52"/>
      <c r="Q88" s="25"/>
    </row>
    <row r="89" spans="1:17" ht="24.75" customHeight="1">
      <c r="A89" s="101"/>
      <c r="B89" s="99" t="s">
        <v>162</v>
      </c>
      <c r="C89" s="51" t="s">
        <v>31</v>
      </c>
      <c r="D89" s="51">
        <f t="shared" si="3"/>
        <v>55.2</v>
      </c>
      <c r="E89" s="54">
        <v>0</v>
      </c>
      <c r="F89" s="54">
        <v>0</v>
      </c>
      <c r="G89" s="60">
        <v>55.2</v>
      </c>
      <c r="H89" s="51">
        <v>0</v>
      </c>
      <c r="I89" s="97" t="s">
        <v>188</v>
      </c>
      <c r="J89" s="54" t="s">
        <v>144</v>
      </c>
      <c r="K89" s="51">
        <v>100</v>
      </c>
      <c r="L89" s="97" t="s">
        <v>164</v>
      </c>
      <c r="M89" s="97" t="s">
        <v>146</v>
      </c>
      <c r="N89" s="52"/>
    </row>
    <row r="90" spans="1:17" ht="24.75" customHeight="1">
      <c r="A90" s="101"/>
      <c r="B90" s="99"/>
      <c r="C90" s="51" t="s">
        <v>32</v>
      </c>
      <c r="D90" s="51">
        <f t="shared" si="3"/>
        <v>55.2</v>
      </c>
      <c r="E90" s="54">
        <v>0</v>
      </c>
      <c r="F90" s="54">
        <v>0</v>
      </c>
      <c r="G90" s="60">
        <v>55.2</v>
      </c>
      <c r="H90" s="51">
        <v>0</v>
      </c>
      <c r="I90" s="97"/>
      <c r="J90" s="54" t="s">
        <v>144</v>
      </c>
      <c r="K90" s="51">
        <v>100</v>
      </c>
      <c r="L90" s="97"/>
      <c r="M90" s="97"/>
      <c r="N90" s="52"/>
    </row>
    <row r="91" spans="1:17" ht="24.75" customHeight="1">
      <c r="A91" s="101"/>
      <c r="B91" s="99"/>
      <c r="C91" s="51" t="s">
        <v>33</v>
      </c>
      <c r="D91" s="51">
        <f t="shared" si="3"/>
        <v>55.2</v>
      </c>
      <c r="E91" s="54">
        <v>0</v>
      </c>
      <c r="F91" s="54">
        <v>0</v>
      </c>
      <c r="G91" s="51">
        <v>55.2</v>
      </c>
      <c r="H91" s="51">
        <v>0</v>
      </c>
      <c r="I91" s="97"/>
      <c r="J91" s="54" t="s">
        <v>144</v>
      </c>
      <c r="K91" s="51">
        <v>100</v>
      </c>
      <c r="L91" s="97"/>
      <c r="M91" s="97"/>
      <c r="N91" s="52"/>
    </row>
    <row r="92" spans="1:17" ht="24.75" customHeight="1">
      <c r="A92" s="101"/>
      <c r="B92" s="99" t="s">
        <v>165</v>
      </c>
      <c r="C92" s="51" t="s">
        <v>31</v>
      </c>
      <c r="D92" s="51">
        <f t="shared" si="3"/>
        <v>216.4</v>
      </c>
      <c r="E92" s="54">
        <v>0</v>
      </c>
      <c r="F92" s="54">
        <v>0</v>
      </c>
      <c r="G92" s="51">
        <v>216.4</v>
      </c>
      <c r="H92" s="51">
        <v>0</v>
      </c>
      <c r="I92" s="97" t="s">
        <v>189</v>
      </c>
      <c r="J92" s="54" t="s">
        <v>144</v>
      </c>
      <c r="K92" s="51">
        <v>100</v>
      </c>
      <c r="L92" s="97" t="s">
        <v>71</v>
      </c>
      <c r="M92" s="97" t="s">
        <v>146</v>
      </c>
      <c r="N92" s="52"/>
    </row>
    <row r="93" spans="1:17" ht="24.75" customHeight="1">
      <c r="A93" s="101"/>
      <c r="B93" s="99"/>
      <c r="C93" s="51" t="s">
        <v>32</v>
      </c>
      <c r="D93" s="51">
        <f t="shared" si="3"/>
        <v>226.8</v>
      </c>
      <c r="E93" s="54">
        <v>0</v>
      </c>
      <c r="F93" s="54">
        <v>0</v>
      </c>
      <c r="G93" s="51">
        <v>226.8</v>
      </c>
      <c r="H93" s="51">
        <v>0</v>
      </c>
      <c r="I93" s="97"/>
      <c r="J93" s="54" t="s">
        <v>144</v>
      </c>
      <c r="K93" s="51">
        <v>100</v>
      </c>
      <c r="L93" s="97"/>
      <c r="M93" s="97"/>
      <c r="N93" s="52"/>
    </row>
    <row r="94" spans="1:17" ht="24.75" customHeight="1">
      <c r="A94" s="101"/>
      <c r="B94" s="99"/>
      <c r="C94" s="51" t="s">
        <v>33</v>
      </c>
      <c r="D94" s="51">
        <f t="shared" si="3"/>
        <v>226.8</v>
      </c>
      <c r="E94" s="54">
        <v>0</v>
      </c>
      <c r="F94" s="54">
        <v>0</v>
      </c>
      <c r="G94" s="51">
        <v>226.8</v>
      </c>
      <c r="H94" s="51">
        <v>0</v>
      </c>
      <c r="I94" s="97"/>
      <c r="J94" s="54" t="s">
        <v>144</v>
      </c>
      <c r="K94" s="51">
        <v>100</v>
      </c>
      <c r="L94" s="97"/>
      <c r="M94" s="97"/>
      <c r="N94" s="52"/>
    </row>
    <row r="95" spans="1:17" ht="24.75" customHeight="1">
      <c r="A95" s="101"/>
      <c r="B95" s="99" t="s">
        <v>166</v>
      </c>
      <c r="C95" s="51" t="s">
        <v>31</v>
      </c>
      <c r="D95" s="60">
        <f t="shared" si="3"/>
        <v>8</v>
      </c>
      <c r="E95" s="54">
        <v>0</v>
      </c>
      <c r="F95" s="54">
        <v>0</v>
      </c>
      <c r="G95" s="60">
        <v>8</v>
      </c>
      <c r="H95" s="51">
        <v>0</v>
      </c>
      <c r="I95" s="97" t="s">
        <v>265</v>
      </c>
      <c r="J95" s="54" t="s">
        <v>144</v>
      </c>
      <c r="K95" s="51" t="s">
        <v>103</v>
      </c>
      <c r="L95" s="97" t="s">
        <v>167</v>
      </c>
      <c r="M95" s="97" t="s">
        <v>146</v>
      </c>
      <c r="N95" s="52"/>
    </row>
    <row r="96" spans="1:17" ht="24.75" customHeight="1">
      <c r="A96" s="101"/>
      <c r="B96" s="99"/>
      <c r="C96" s="51" t="s">
        <v>32</v>
      </c>
      <c r="D96" s="60">
        <f t="shared" si="3"/>
        <v>8</v>
      </c>
      <c r="E96" s="54">
        <v>0</v>
      </c>
      <c r="F96" s="54">
        <v>0</v>
      </c>
      <c r="G96" s="60">
        <v>8</v>
      </c>
      <c r="H96" s="51">
        <v>0</v>
      </c>
      <c r="I96" s="97"/>
      <c r="J96" s="54" t="s">
        <v>144</v>
      </c>
      <c r="K96" s="51" t="s">
        <v>103</v>
      </c>
      <c r="L96" s="97"/>
      <c r="M96" s="97"/>
      <c r="N96" s="52"/>
    </row>
    <row r="97" spans="1:14" ht="24.75" customHeight="1">
      <c r="A97" s="101"/>
      <c r="B97" s="99"/>
      <c r="C97" s="51" t="s">
        <v>33</v>
      </c>
      <c r="D97" s="60">
        <f t="shared" si="3"/>
        <v>8</v>
      </c>
      <c r="E97" s="54">
        <v>0</v>
      </c>
      <c r="F97" s="54">
        <v>0</v>
      </c>
      <c r="G97" s="60">
        <v>8</v>
      </c>
      <c r="H97" s="51">
        <v>0</v>
      </c>
      <c r="I97" s="97"/>
      <c r="J97" s="54" t="s">
        <v>144</v>
      </c>
      <c r="K97" s="51" t="s">
        <v>103</v>
      </c>
      <c r="L97" s="97"/>
      <c r="M97" s="97"/>
      <c r="N97" s="52"/>
    </row>
    <row r="98" spans="1:14" ht="39.75" customHeight="1">
      <c r="A98" s="101" t="s">
        <v>190</v>
      </c>
      <c r="B98" s="97" t="s">
        <v>191</v>
      </c>
      <c r="C98" s="51" t="s">
        <v>31</v>
      </c>
      <c r="D98" s="60">
        <f t="shared" si="3"/>
        <v>510</v>
      </c>
      <c r="E98" s="54">
        <v>0</v>
      </c>
      <c r="F98" s="54">
        <v>0</v>
      </c>
      <c r="G98" s="60">
        <f>G101+G104+G107+G110</f>
        <v>510</v>
      </c>
      <c r="H98" s="51">
        <v>0</v>
      </c>
      <c r="I98" s="97" t="s">
        <v>158</v>
      </c>
      <c r="J98" s="54" t="s">
        <v>144</v>
      </c>
      <c r="K98" s="51" t="s">
        <v>103</v>
      </c>
      <c r="L98" s="97" t="s">
        <v>158</v>
      </c>
      <c r="M98" s="97" t="s">
        <v>146</v>
      </c>
      <c r="N98" s="52"/>
    </row>
    <row r="99" spans="1:14" ht="39.75" customHeight="1">
      <c r="A99" s="101"/>
      <c r="B99" s="97"/>
      <c r="C99" s="51" t="s">
        <v>32</v>
      </c>
      <c r="D99" s="60">
        <f t="shared" si="3"/>
        <v>0</v>
      </c>
      <c r="E99" s="54">
        <v>0</v>
      </c>
      <c r="F99" s="54">
        <v>0</v>
      </c>
      <c r="G99" s="60">
        <f>G102+G105+G108+G111</f>
        <v>0</v>
      </c>
      <c r="H99" s="51">
        <v>0</v>
      </c>
      <c r="I99" s="97"/>
      <c r="J99" s="54" t="s">
        <v>144</v>
      </c>
      <c r="K99" s="51" t="s">
        <v>103</v>
      </c>
      <c r="L99" s="97"/>
      <c r="M99" s="97"/>
      <c r="N99" s="52"/>
    </row>
    <row r="100" spans="1:14" ht="39.75" customHeight="1">
      <c r="A100" s="101"/>
      <c r="B100" s="97"/>
      <c r="C100" s="51" t="s">
        <v>33</v>
      </c>
      <c r="D100" s="60">
        <f t="shared" si="3"/>
        <v>0</v>
      </c>
      <c r="E100" s="54">
        <v>0</v>
      </c>
      <c r="F100" s="54">
        <v>0</v>
      </c>
      <c r="G100" s="60">
        <f>G103+G106+G109+G112</f>
        <v>0</v>
      </c>
      <c r="H100" s="51">
        <v>0</v>
      </c>
      <c r="I100" s="97"/>
      <c r="J100" s="54" t="s">
        <v>144</v>
      </c>
      <c r="K100" s="51" t="s">
        <v>103</v>
      </c>
      <c r="L100" s="97"/>
      <c r="M100" s="97"/>
      <c r="N100" s="52"/>
    </row>
    <row r="101" spans="1:14" ht="19.5" customHeight="1">
      <c r="A101" s="101"/>
      <c r="B101" s="99" t="s">
        <v>159</v>
      </c>
      <c r="C101" s="51" t="s">
        <v>31</v>
      </c>
      <c r="D101" s="60">
        <f t="shared" si="3"/>
        <v>150</v>
      </c>
      <c r="E101" s="54">
        <v>0</v>
      </c>
      <c r="F101" s="54">
        <v>0</v>
      </c>
      <c r="G101" s="60">
        <v>150</v>
      </c>
      <c r="H101" s="51">
        <v>0</v>
      </c>
      <c r="I101" s="97" t="s">
        <v>158</v>
      </c>
      <c r="J101" s="54" t="s">
        <v>144</v>
      </c>
      <c r="K101" s="51" t="s">
        <v>103</v>
      </c>
      <c r="L101" s="97" t="s">
        <v>161</v>
      </c>
      <c r="M101" s="97" t="s">
        <v>146</v>
      </c>
      <c r="N101" s="52"/>
    </row>
    <row r="102" spans="1:14" ht="19.5" customHeight="1">
      <c r="A102" s="101"/>
      <c r="B102" s="99"/>
      <c r="C102" s="51" t="s">
        <v>32</v>
      </c>
      <c r="D102" s="60">
        <f t="shared" si="3"/>
        <v>0</v>
      </c>
      <c r="E102" s="54">
        <v>0</v>
      </c>
      <c r="F102" s="54">
        <v>0</v>
      </c>
      <c r="G102" s="51">
        <v>0</v>
      </c>
      <c r="H102" s="51">
        <v>0</v>
      </c>
      <c r="I102" s="97"/>
      <c r="J102" s="54" t="s">
        <v>144</v>
      </c>
      <c r="K102" s="51" t="s">
        <v>103</v>
      </c>
      <c r="L102" s="97"/>
      <c r="M102" s="97"/>
      <c r="N102" s="52"/>
    </row>
    <row r="103" spans="1:14" ht="19.5" customHeight="1">
      <c r="A103" s="101"/>
      <c r="B103" s="99"/>
      <c r="C103" s="51" t="s">
        <v>33</v>
      </c>
      <c r="D103" s="60">
        <f t="shared" si="3"/>
        <v>0</v>
      </c>
      <c r="E103" s="54">
        <v>0</v>
      </c>
      <c r="F103" s="54">
        <v>0</v>
      </c>
      <c r="G103" s="51">
        <v>0</v>
      </c>
      <c r="H103" s="51">
        <v>0</v>
      </c>
      <c r="I103" s="97"/>
      <c r="J103" s="54" t="s">
        <v>144</v>
      </c>
      <c r="K103" s="51" t="s">
        <v>103</v>
      </c>
      <c r="L103" s="97"/>
      <c r="M103" s="97"/>
      <c r="N103" s="52"/>
    </row>
    <row r="104" spans="1:14" ht="19.5" customHeight="1">
      <c r="A104" s="101"/>
      <c r="B104" s="99" t="s">
        <v>162</v>
      </c>
      <c r="C104" s="51" t="s">
        <v>31</v>
      </c>
      <c r="D104" s="60">
        <f t="shared" si="3"/>
        <v>0</v>
      </c>
      <c r="E104" s="54">
        <v>0</v>
      </c>
      <c r="F104" s="54">
        <v>0</v>
      </c>
      <c r="G104" s="63">
        <v>0</v>
      </c>
      <c r="H104" s="51">
        <v>0</v>
      </c>
      <c r="I104" s="97" t="s">
        <v>158</v>
      </c>
      <c r="J104" s="54" t="s">
        <v>144</v>
      </c>
      <c r="K104" s="51" t="s">
        <v>103</v>
      </c>
      <c r="L104" s="97" t="s">
        <v>164</v>
      </c>
      <c r="M104" s="97" t="s">
        <v>146</v>
      </c>
      <c r="N104" s="52"/>
    </row>
    <row r="105" spans="1:14" ht="19.5" customHeight="1">
      <c r="A105" s="101"/>
      <c r="B105" s="99"/>
      <c r="C105" s="51" t="s">
        <v>32</v>
      </c>
      <c r="D105" s="60">
        <f t="shared" si="3"/>
        <v>0</v>
      </c>
      <c r="E105" s="54">
        <v>0</v>
      </c>
      <c r="F105" s="54">
        <v>0</v>
      </c>
      <c r="G105" s="63">
        <v>0</v>
      </c>
      <c r="H105" s="51">
        <v>0</v>
      </c>
      <c r="I105" s="97"/>
      <c r="J105" s="54" t="s">
        <v>144</v>
      </c>
      <c r="K105" s="51" t="s">
        <v>103</v>
      </c>
      <c r="L105" s="97"/>
      <c r="M105" s="97"/>
      <c r="N105" s="52"/>
    </row>
    <row r="106" spans="1:14" ht="19.5" customHeight="1">
      <c r="A106" s="101"/>
      <c r="B106" s="99"/>
      <c r="C106" s="51" t="s">
        <v>33</v>
      </c>
      <c r="D106" s="60">
        <f t="shared" si="3"/>
        <v>0</v>
      </c>
      <c r="E106" s="54">
        <v>0</v>
      </c>
      <c r="F106" s="54">
        <v>0</v>
      </c>
      <c r="G106" s="51">
        <v>0</v>
      </c>
      <c r="H106" s="51">
        <v>0</v>
      </c>
      <c r="I106" s="97"/>
      <c r="J106" s="54" t="s">
        <v>144</v>
      </c>
      <c r="K106" s="51" t="s">
        <v>103</v>
      </c>
      <c r="L106" s="97"/>
      <c r="M106" s="97"/>
      <c r="N106" s="52"/>
    </row>
    <row r="107" spans="1:14" ht="19.5" customHeight="1">
      <c r="A107" s="101"/>
      <c r="B107" s="99" t="s">
        <v>165</v>
      </c>
      <c r="C107" s="51" t="s">
        <v>31</v>
      </c>
      <c r="D107" s="60">
        <f t="shared" si="3"/>
        <v>360</v>
      </c>
      <c r="E107" s="54">
        <v>0</v>
      </c>
      <c r="F107" s="54">
        <v>0</v>
      </c>
      <c r="G107" s="60">
        <v>360</v>
      </c>
      <c r="H107" s="51">
        <v>0</v>
      </c>
      <c r="I107" s="97" t="s">
        <v>262</v>
      </c>
      <c r="J107" s="54" t="s">
        <v>144</v>
      </c>
      <c r="K107" s="51">
        <v>100</v>
      </c>
      <c r="L107" s="97" t="s">
        <v>71</v>
      </c>
      <c r="M107" s="97" t="s">
        <v>146</v>
      </c>
      <c r="N107" s="52"/>
    </row>
    <row r="108" spans="1:14" ht="19.5" customHeight="1">
      <c r="A108" s="101"/>
      <c r="B108" s="99"/>
      <c r="C108" s="51" t="s">
        <v>32</v>
      </c>
      <c r="D108" s="60">
        <f t="shared" si="3"/>
        <v>0</v>
      </c>
      <c r="E108" s="54">
        <v>0</v>
      </c>
      <c r="F108" s="54">
        <v>0</v>
      </c>
      <c r="G108" s="51">
        <v>0</v>
      </c>
      <c r="H108" s="51">
        <v>0</v>
      </c>
      <c r="I108" s="97"/>
      <c r="J108" s="54" t="s">
        <v>144</v>
      </c>
      <c r="K108" s="51" t="s">
        <v>103</v>
      </c>
      <c r="L108" s="97"/>
      <c r="M108" s="97"/>
      <c r="N108" s="52"/>
    </row>
    <row r="109" spans="1:14" ht="25.9" customHeight="1">
      <c r="A109" s="101"/>
      <c r="B109" s="99"/>
      <c r="C109" s="51" t="s">
        <v>33</v>
      </c>
      <c r="D109" s="60">
        <f t="shared" si="3"/>
        <v>0</v>
      </c>
      <c r="E109" s="54">
        <v>0</v>
      </c>
      <c r="F109" s="54">
        <v>0</v>
      </c>
      <c r="G109" s="51">
        <v>0</v>
      </c>
      <c r="H109" s="51">
        <v>0</v>
      </c>
      <c r="I109" s="97"/>
      <c r="J109" s="54" t="s">
        <v>144</v>
      </c>
      <c r="K109" s="51" t="s">
        <v>103</v>
      </c>
      <c r="L109" s="97"/>
      <c r="M109" s="97"/>
      <c r="N109" s="52"/>
    </row>
    <row r="110" spans="1:14" ht="19.5" customHeight="1">
      <c r="A110" s="101"/>
      <c r="B110" s="99" t="s">
        <v>166</v>
      </c>
      <c r="C110" s="51" t="s">
        <v>31</v>
      </c>
      <c r="D110" s="60">
        <f t="shared" si="3"/>
        <v>0</v>
      </c>
      <c r="E110" s="54">
        <v>0</v>
      </c>
      <c r="F110" s="54">
        <v>0</v>
      </c>
      <c r="G110" s="63">
        <v>0</v>
      </c>
      <c r="H110" s="51">
        <v>0</v>
      </c>
      <c r="I110" s="97" t="s">
        <v>158</v>
      </c>
      <c r="J110" s="54" t="s">
        <v>144</v>
      </c>
      <c r="K110" s="51" t="s">
        <v>103</v>
      </c>
      <c r="L110" s="97" t="s">
        <v>167</v>
      </c>
      <c r="M110" s="97" t="s">
        <v>146</v>
      </c>
      <c r="N110" s="52"/>
    </row>
    <row r="111" spans="1:14" ht="19.5" customHeight="1">
      <c r="A111" s="101"/>
      <c r="B111" s="99"/>
      <c r="C111" s="51" t="s">
        <v>32</v>
      </c>
      <c r="D111" s="60">
        <f t="shared" si="3"/>
        <v>0</v>
      </c>
      <c r="E111" s="54">
        <v>0</v>
      </c>
      <c r="F111" s="54">
        <v>0</v>
      </c>
      <c r="G111" s="63">
        <v>0</v>
      </c>
      <c r="H111" s="51">
        <v>0</v>
      </c>
      <c r="I111" s="97"/>
      <c r="J111" s="54" t="s">
        <v>144</v>
      </c>
      <c r="K111" s="51" t="s">
        <v>103</v>
      </c>
      <c r="L111" s="97"/>
      <c r="M111" s="97"/>
      <c r="N111" s="52"/>
    </row>
    <row r="112" spans="1:14" ht="35.25" customHeight="1">
      <c r="A112" s="101"/>
      <c r="B112" s="99"/>
      <c r="C112" s="51" t="s">
        <v>33</v>
      </c>
      <c r="D112" s="60">
        <v>0</v>
      </c>
      <c r="E112" s="54">
        <v>0</v>
      </c>
      <c r="F112" s="54">
        <v>0</v>
      </c>
      <c r="G112" s="63">
        <v>0</v>
      </c>
      <c r="H112" s="51">
        <v>0</v>
      </c>
      <c r="I112" s="97"/>
      <c r="J112" s="54" t="s">
        <v>144</v>
      </c>
      <c r="K112" s="51" t="s">
        <v>103</v>
      </c>
      <c r="L112" s="97"/>
      <c r="M112" s="97"/>
      <c r="N112" s="52"/>
    </row>
    <row r="113" spans="1:14" ht="99.75" customHeight="1">
      <c r="A113" s="101" t="s">
        <v>192</v>
      </c>
      <c r="B113" s="97" t="s">
        <v>193</v>
      </c>
      <c r="C113" s="51" t="s">
        <v>31</v>
      </c>
      <c r="D113" s="60">
        <f t="shared" ref="D113:D126" si="4">E113+F113+G113+H113</f>
        <v>2870</v>
      </c>
      <c r="E113" s="54">
        <v>0</v>
      </c>
      <c r="F113" s="54">
        <v>0</v>
      </c>
      <c r="G113" s="60">
        <f>G116+G119+G122+G125</f>
        <v>2870</v>
      </c>
      <c r="H113" s="54">
        <v>0</v>
      </c>
      <c r="I113" s="97" t="s">
        <v>158</v>
      </c>
      <c r="J113" s="54" t="s">
        <v>144</v>
      </c>
      <c r="K113" s="51" t="s">
        <v>103</v>
      </c>
      <c r="L113" s="97" t="s">
        <v>158</v>
      </c>
      <c r="M113" s="97" t="s">
        <v>146</v>
      </c>
      <c r="N113" s="52"/>
    </row>
    <row r="114" spans="1:14" ht="99.75" customHeight="1">
      <c r="A114" s="101"/>
      <c r="B114" s="97"/>
      <c r="C114" s="51" t="s">
        <v>32</v>
      </c>
      <c r="D114" s="60">
        <f t="shared" si="4"/>
        <v>30</v>
      </c>
      <c r="E114" s="54">
        <v>0</v>
      </c>
      <c r="F114" s="54">
        <v>0</v>
      </c>
      <c r="G114" s="60">
        <f>G117+G120+G123+G126</f>
        <v>30</v>
      </c>
      <c r="H114" s="54">
        <v>0</v>
      </c>
      <c r="I114" s="97"/>
      <c r="J114" s="54" t="s">
        <v>144</v>
      </c>
      <c r="K114" s="51" t="s">
        <v>103</v>
      </c>
      <c r="L114" s="97"/>
      <c r="M114" s="97"/>
      <c r="N114" s="52"/>
    </row>
    <row r="115" spans="1:14" ht="110.25" customHeight="1">
      <c r="A115" s="101"/>
      <c r="B115" s="97"/>
      <c r="C115" s="51" t="s">
        <v>33</v>
      </c>
      <c r="D115" s="60">
        <f t="shared" si="4"/>
        <v>30</v>
      </c>
      <c r="E115" s="54">
        <v>0</v>
      </c>
      <c r="F115" s="54">
        <v>0</v>
      </c>
      <c r="G115" s="60">
        <f>G118+G121+G124+G127</f>
        <v>30</v>
      </c>
      <c r="H115" s="54">
        <v>0</v>
      </c>
      <c r="I115" s="97"/>
      <c r="J115" s="54" t="s">
        <v>144</v>
      </c>
      <c r="K115" s="51" t="s">
        <v>103</v>
      </c>
      <c r="L115" s="97"/>
      <c r="M115" s="97"/>
      <c r="N115" s="52"/>
    </row>
    <row r="116" spans="1:14" ht="19.5" customHeight="1">
      <c r="A116" s="101"/>
      <c r="B116" s="99" t="s">
        <v>159</v>
      </c>
      <c r="C116" s="51" t="s">
        <v>31</v>
      </c>
      <c r="D116" s="58">
        <f t="shared" si="4"/>
        <v>740</v>
      </c>
      <c r="E116" s="54">
        <v>0</v>
      </c>
      <c r="F116" s="54">
        <v>0</v>
      </c>
      <c r="G116" s="60">
        <v>740</v>
      </c>
      <c r="H116" s="51">
        <v>0</v>
      </c>
      <c r="I116" s="97" t="s">
        <v>158</v>
      </c>
      <c r="J116" s="54" t="s">
        <v>144</v>
      </c>
      <c r="K116" s="51" t="s">
        <v>103</v>
      </c>
      <c r="L116" s="97" t="s">
        <v>161</v>
      </c>
      <c r="M116" s="97" t="s">
        <v>146</v>
      </c>
      <c r="N116" s="52"/>
    </row>
    <row r="117" spans="1:14" ht="19.5" customHeight="1">
      <c r="A117" s="101"/>
      <c r="B117" s="99"/>
      <c r="C117" s="51" t="s">
        <v>32</v>
      </c>
      <c r="D117" s="58">
        <f t="shared" si="4"/>
        <v>0</v>
      </c>
      <c r="E117" s="54">
        <v>0</v>
      </c>
      <c r="F117" s="54">
        <v>0</v>
      </c>
      <c r="G117" s="60">
        <v>0</v>
      </c>
      <c r="H117" s="51">
        <v>0</v>
      </c>
      <c r="I117" s="97"/>
      <c r="J117" s="54" t="s">
        <v>144</v>
      </c>
      <c r="K117" s="51" t="s">
        <v>103</v>
      </c>
      <c r="L117" s="97"/>
      <c r="M117" s="97"/>
      <c r="N117" s="52"/>
    </row>
    <row r="118" spans="1:14" ht="19.5" customHeight="1">
      <c r="A118" s="101"/>
      <c r="B118" s="99"/>
      <c r="C118" s="51" t="s">
        <v>33</v>
      </c>
      <c r="D118" s="58">
        <f t="shared" si="4"/>
        <v>0</v>
      </c>
      <c r="E118" s="54">
        <v>0</v>
      </c>
      <c r="F118" s="54">
        <v>0</v>
      </c>
      <c r="G118" s="60">
        <v>0</v>
      </c>
      <c r="H118" s="51">
        <v>0</v>
      </c>
      <c r="I118" s="97"/>
      <c r="J118" s="54" t="s">
        <v>144</v>
      </c>
      <c r="K118" s="51" t="s">
        <v>103</v>
      </c>
      <c r="L118" s="97"/>
      <c r="M118" s="97"/>
      <c r="N118" s="52"/>
    </row>
    <row r="119" spans="1:14" ht="19.5" customHeight="1">
      <c r="A119" s="101"/>
      <c r="B119" s="99" t="s">
        <v>162</v>
      </c>
      <c r="C119" s="51" t="s">
        <v>31</v>
      </c>
      <c r="D119" s="58">
        <f t="shared" si="4"/>
        <v>0</v>
      </c>
      <c r="E119" s="54">
        <v>0</v>
      </c>
      <c r="F119" s="54">
        <v>0</v>
      </c>
      <c r="G119" s="60">
        <v>0</v>
      </c>
      <c r="H119" s="51">
        <v>0</v>
      </c>
      <c r="I119" s="97" t="s">
        <v>158</v>
      </c>
      <c r="J119" s="54" t="s">
        <v>144</v>
      </c>
      <c r="K119" s="51" t="s">
        <v>103</v>
      </c>
      <c r="L119" s="97" t="s">
        <v>164</v>
      </c>
      <c r="M119" s="97" t="s">
        <v>146</v>
      </c>
      <c r="N119" s="52"/>
    </row>
    <row r="120" spans="1:14" ht="19.5" customHeight="1">
      <c r="A120" s="101"/>
      <c r="B120" s="99"/>
      <c r="C120" s="51" t="s">
        <v>32</v>
      </c>
      <c r="D120" s="58">
        <f t="shared" si="4"/>
        <v>0</v>
      </c>
      <c r="E120" s="54">
        <v>0</v>
      </c>
      <c r="F120" s="54">
        <v>0</v>
      </c>
      <c r="G120" s="60">
        <v>0</v>
      </c>
      <c r="H120" s="51">
        <v>0</v>
      </c>
      <c r="I120" s="97"/>
      <c r="J120" s="54" t="s">
        <v>144</v>
      </c>
      <c r="K120" s="51" t="s">
        <v>103</v>
      </c>
      <c r="L120" s="97"/>
      <c r="M120" s="97"/>
      <c r="N120" s="52"/>
    </row>
    <row r="121" spans="1:14" ht="19.5" customHeight="1">
      <c r="A121" s="101"/>
      <c r="B121" s="99"/>
      <c r="C121" s="51" t="s">
        <v>33</v>
      </c>
      <c r="D121" s="58">
        <f t="shared" si="4"/>
        <v>0</v>
      </c>
      <c r="E121" s="54">
        <v>0</v>
      </c>
      <c r="F121" s="54">
        <v>0</v>
      </c>
      <c r="G121" s="60">
        <v>0</v>
      </c>
      <c r="H121" s="51">
        <v>0</v>
      </c>
      <c r="I121" s="97"/>
      <c r="J121" s="54" t="s">
        <v>144</v>
      </c>
      <c r="K121" s="51" t="s">
        <v>103</v>
      </c>
      <c r="L121" s="97"/>
      <c r="M121" s="97"/>
      <c r="N121" s="52"/>
    </row>
    <row r="122" spans="1:14" ht="19.5" customHeight="1">
      <c r="A122" s="101"/>
      <c r="B122" s="99" t="s">
        <v>165</v>
      </c>
      <c r="C122" s="51" t="s">
        <v>31</v>
      </c>
      <c r="D122" s="58">
        <f t="shared" si="4"/>
        <v>2100</v>
      </c>
      <c r="E122" s="54">
        <v>0</v>
      </c>
      <c r="F122" s="54">
        <v>0</v>
      </c>
      <c r="G122" s="60">
        <v>2100</v>
      </c>
      <c r="H122" s="51">
        <v>0</v>
      </c>
      <c r="I122" s="97" t="s">
        <v>263</v>
      </c>
      <c r="J122" s="54" t="s">
        <v>144</v>
      </c>
      <c r="K122" s="51">
        <v>100</v>
      </c>
      <c r="L122" s="97" t="s">
        <v>71</v>
      </c>
      <c r="M122" s="97" t="s">
        <v>146</v>
      </c>
      <c r="N122" s="52"/>
    </row>
    <row r="123" spans="1:14" ht="19.5" customHeight="1">
      <c r="A123" s="101"/>
      <c r="B123" s="99"/>
      <c r="C123" s="51" t="s">
        <v>32</v>
      </c>
      <c r="D123" s="58">
        <f t="shared" si="4"/>
        <v>0</v>
      </c>
      <c r="E123" s="54">
        <v>0</v>
      </c>
      <c r="F123" s="54">
        <v>0</v>
      </c>
      <c r="G123" s="60">
        <v>0</v>
      </c>
      <c r="H123" s="51">
        <v>0</v>
      </c>
      <c r="I123" s="97"/>
      <c r="J123" s="54" t="s">
        <v>144</v>
      </c>
      <c r="K123" s="51" t="s">
        <v>103</v>
      </c>
      <c r="L123" s="97"/>
      <c r="M123" s="97"/>
      <c r="N123" s="52"/>
    </row>
    <row r="124" spans="1:14" ht="39" customHeight="1">
      <c r="A124" s="101"/>
      <c r="B124" s="99"/>
      <c r="C124" s="51" t="s">
        <v>33</v>
      </c>
      <c r="D124" s="58">
        <f t="shared" si="4"/>
        <v>0</v>
      </c>
      <c r="E124" s="54">
        <v>0</v>
      </c>
      <c r="F124" s="54">
        <v>0</v>
      </c>
      <c r="G124" s="60">
        <v>0</v>
      </c>
      <c r="H124" s="51">
        <v>0</v>
      </c>
      <c r="I124" s="97"/>
      <c r="J124" s="54" t="s">
        <v>144</v>
      </c>
      <c r="K124" s="51" t="s">
        <v>103</v>
      </c>
      <c r="L124" s="97"/>
      <c r="M124" s="97"/>
      <c r="N124" s="52"/>
    </row>
    <row r="125" spans="1:14" ht="19.5" customHeight="1">
      <c r="A125" s="101"/>
      <c r="B125" s="99" t="s">
        <v>166</v>
      </c>
      <c r="C125" s="51" t="s">
        <v>31</v>
      </c>
      <c r="D125" s="58">
        <f t="shared" si="4"/>
        <v>30</v>
      </c>
      <c r="E125" s="54">
        <v>0</v>
      </c>
      <c r="F125" s="54">
        <v>0</v>
      </c>
      <c r="G125" s="60">
        <v>30</v>
      </c>
      <c r="H125" s="51">
        <v>0</v>
      </c>
      <c r="I125" s="97" t="s">
        <v>158</v>
      </c>
      <c r="J125" s="54" t="s">
        <v>144</v>
      </c>
      <c r="K125" s="51" t="s">
        <v>103</v>
      </c>
      <c r="L125" s="97" t="s">
        <v>167</v>
      </c>
      <c r="M125" s="97" t="s">
        <v>146</v>
      </c>
      <c r="N125" s="52"/>
    </row>
    <row r="126" spans="1:14" ht="19.5" customHeight="1">
      <c r="A126" s="101"/>
      <c r="B126" s="99"/>
      <c r="C126" s="51" t="s">
        <v>32</v>
      </c>
      <c r="D126" s="58">
        <f t="shared" si="4"/>
        <v>30</v>
      </c>
      <c r="E126" s="54">
        <v>0</v>
      </c>
      <c r="F126" s="54">
        <v>0</v>
      </c>
      <c r="G126" s="60">
        <v>30</v>
      </c>
      <c r="H126" s="51">
        <v>0</v>
      </c>
      <c r="I126" s="97"/>
      <c r="J126" s="54" t="s">
        <v>144</v>
      </c>
      <c r="K126" s="51" t="s">
        <v>103</v>
      </c>
      <c r="L126" s="97"/>
      <c r="M126" s="97"/>
      <c r="N126" s="52"/>
    </row>
    <row r="127" spans="1:14" ht="30" customHeight="1">
      <c r="A127" s="101"/>
      <c r="B127" s="99"/>
      <c r="C127" s="51" t="s">
        <v>33</v>
      </c>
      <c r="D127" s="58">
        <v>0</v>
      </c>
      <c r="E127" s="54">
        <v>0</v>
      </c>
      <c r="F127" s="54">
        <v>0</v>
      </c>
      <c r="G127" s="60">
        <v>30</v>
      </c>
      <c r="H127" s="51">
        <v>0</v>
      </c>
      <c r="I127" s="97"/>
      <c r="J127" s="54" t="s">
        <v>144</v>
      </c>
      <c r="K127" s="51" t="s">
        <v>103</v>
      </c>
      <c r="L127" s="97"/>
      <c r="M127" s="97"/>
      <c r="N127" s="52"/>
    </row>
    <row r="128" spans="1:14" ht="65.25" customHeight="1">
      <c r="A128" s="101" t="s">
        <v>194</v>
      </c>
      <c r="B128" s="97" t="s">
        <v>195</v>
      </c>
      <c r="C128" s="51" t="s">
        <v>31</v>
      </c>
      <c r="D128" s="51">
        <f t="shared" ref="D128:D141" si="5">E128+F128+G128+H128</f>
        <v>158.5</v>
      </c>
      <c r="E128" s="54">
        <v>0</v>
      </c>
      <c r="F128" s="54">
        <v>0</v>
      </c>
      <c r="G128" s="60">
        <f>G131+G134+G137+G140</f>
        <v>158.5</v>
      </c>
      <c r="H128" s="51">
        <v>0</v>
      </c>
      <c r="I128" s="97" t="s">
        <v>196</v>
      </c>
      <c r="J128" s="54" t="s">
        <v>144</v>
      </c>
      <c r="K128" s="51">
        <v>100</v>
      </c>
      <c r="L128" s="97" t="s">
        <v>158</v>
      </c>
      <c r="M128" s="109"/>
      <c r="N128" s="52"/>
    </row>
    <row r="129" spans="1:14" ht="63" customHeight="1">
      <c r="A129" s="101"/>
      <c r="B129" s="97"/>
      <c r="C129" s="51" t="s">
        <v>32</v>
      </c>
      <c r="D129" s="51">
        <f t="shared" si="5"/>
        <v>148.5</v>
      </c>
      <c r="E129" s="54"/>
      <c r="F129" s="54">
        <v>0</v>
      </c>
      <c r="G129" s="60">
        <f>G132+G135+G138+G141</f>
        <v>148.5</v>
      </c>
      <c r="H129" s="51">
        <v>0</v>
      </c>
      <c r="I129" s="97"/>
      <c r="J129" s="54" t="s">
        <v>144</v>
      </c>
      <c r="K129" s="51">
        <v>100</v>
      </c>
      <c r="L129" s="97"/>
      <c r="M129" s="109"/>
      <c r="N129" s="52"/>
    </row>
    <row r="130" spans="1:14" ht="57" customHeight="1">
      <c r="A130" s="101"/>
      <c r="B130" s="97"/>
      <c r="C130" s="51" t="s">
        <v>33</v>
      </c>
      <c r="D130" s="51">
        <f t="shared" si="5"/>
        <v>148.5</v>
      </c>
      <c r="E130" s="54">
        <v>0</v>
      </c>
      <c r="F130" s="54">
        <v>0</v>
      </c>
      <c r="G130" s="60">
        <f>G133+G136+G139+G142</f>
        <v>148.5</v>
      </c>
      <c r="H130" s="51">
        <v>0</v>
      </c>
      <c r="I130" s="97"/>
      <c r="J130" s="54" t="s">
        <v>144</v>
      </c>
      <c r="K130" s="51">
        <v>100</v>
      </c>
      <c r="L130" s="97"/>
      <c r="M130" s="109"/>
      <c r="N130" s="52"/>
    </row>
    <row r="131" spans="1:14" ht="19.5" customHeight="1">
      <c r="A131" s="101"/>
      <c r="B131" s="99" t="s">
        <v>159</v>
      </c>
      <c r="C131" s="51" t="s">
        <v>31</v>
      </c>
      <c r="D131" s="51">
        <f t="shared" si="5"/>
        <v>0</v>
      </c>
      <c r="E131" s="54">
        <v>0</v>
      </c>
      <c r="F131" s="54">
        <v>0</v>
      </c>
      <c r="G131" s="60">
        <v>0</v>
      </c>
      <c r="H131" s="51">
        <v>0</v>
      </c>
      <c r="I131" s="97" t="s">
        <v>158</v>
      </c>
      <c r="J131" s="54" t="s">
        <v>144</v>
      </c>
      <c r="K131" s="51" t="s">
        <v>103</v>
      </c>
      <c r="L131" s="97" t="s">
        <v>161</v>
      </c>
      <c r="M131" s="97" t="s">
        <v>146</v>
      </c>
      <c r="N131" s="52"/>
    </row>
    <row r="132" spans="1:14" ht="19.5" customHeight="1">
      <c r="A132" s="101"/>
      <c r="B132" s="99"/>
      <c r="C132" s="51" t="s">
        <v>32</v>
      </c>
      <c r="D132" s="51">
        <f t="shared" si="5"/>
        <v>0</v>
      </c>
      <c r="E132" s="54">
        <v>0</v>
      </c>
      <c r="F132" s="54">
        <v>0</v>
      </c>
      <c r="G132" s="60">
        <v>0</v>
      </c>
      <c r="H132" s="51">
        <v>0</v>
      </c>
      <c r="I132" s="97"/>
      <c r="J132" s="54" t="s">
        <v>144</v>
      </c>
      <c r="K132" s="51" t="s">
        <v>103</v>
      </c>
      <c r="L132" s="97"/>
      <c r="M132" s="97"/>
      <c r="N132" s="52"/>
    </row>
    <row r="133" spans="1:14" ht="19.5" customHeight="1">
      <c r="A133" s="101"/>
      <c r="B133" s="99"/>
      <c r="C133" s="51" t="s">
        <v>33</v>
      </c>
      <c r="D133" s="51">
        <f t="shared" si="5"/>
        <v>0</v>
      </c>
      <c r="E133" s="54">
        <v>0</v>
      </c>
      <c r="F133" s="54">
        <v>0</v>
      </c>
      <c r="G133" s="60">
        <v>0</v>
      </c>
      <c r="H133" s="51">
        <v>0</v>
      </c>
      <c r="I133" s="97"/>
      <c r="J133" s="54" t="s">
        <v>144</v>
      </c>
      <c r="K133" s="51" t="s">
        <v>103</v>
      </c>
      <c r="L133" s="97"/>
      <c r="M133" s="97"/>
      <c r="N133" s="52"/>
    </row>
    <row r="134" spans="1:14" ht="19.5" customHeight="1">
      <c r="A134" s="101"/>
      <c r="B134" s="99" t="s">
        <v>162</v>
      </c>
      <c r="C134" s="51" t="s">
        <v>31</v>
      </c>
      <c r="D134" s="51">
        <f t="shared" si="5"/>
        <v>69.5</v>
      </c>
      <c r="E134" s="54">
        <v>0</v>
      </c>
      <c r="F134" s="54">
        <v>0</v>
      </c>
      <c r="G134" s="60">
        <v>69.5</v>
      </c>
      <c r="H134" s="51">
        <v>0</v>
      </c>
      <c r="I134" s="97" t="s">
        <v>266</v>
      </c>
      <c r="J134" s="54" t="s">
        <v>144</v>
      </c>
      <c r="K134" s="51" t="s">
        <v>103</v>
      </c>
      <c r="L134" s="97" t="s">
        <v>164</v>
      </c>
      <c r="M134" s="97" t="s">
        <v>146</v>
      </c>
      <c r="N134" s="52"/>
    </row>
    <row r="135" spans="1:14" ht="19.5" customHeight="1">
      <c r="A135" s="101"/>
      <c r="B135" s="99"/>
      <c r="C135" s="51" t="s">
        <v>32</v>
      </c>
      <c r="D135" s="51">
        <f t="shared" si="5"/>
        <v>69.5</v>
      </c>
      <c r="E135" s="54">
        <v>0</v>
      </c>
      <c r="F135" s="54">
        <v>0</v>
      </c>
      <c r="G135" s="60">
        <v>69.5</v>
      </c>
      <c r="H135" s="51">
        <v>0</v>
      </c>
      <c r="I135" s="97"/>
      <c r="J135" s="54" t="s">
        <v>144</v>
      </c>
      <c r="K135" s="51" t="s">
        <v>103</v>
      </c>
      <c r="L135" s="97"/>
      <c r="M135" s="97"/>
      <c r="N135" s="52"/>
    </row>
    <row r="136" spans="1:14" ht="19.5" customHeight="1">
      <c r="A136" s="101"/>
      <c r="B136" s="99"/>
      <c r="C136" s="51" t="s">
        <v>33</v>
      </c>
      <c r="D136" s="51">
        <f t="shared" si="5"/>
        <v>69.5</v>
      </c>
      <c r="E136" s="54">
        <v>0</v>
      </c>
      <c r="F136" s="54">
        <v>0</v>
      </c>
      <c r="G136" s="60">
        <v>69.5</v>
      </c>
      <c r="H136" s="51">
        <v>0</v>
      </c>
      <c r="I136" s="97"/>
      <c r="J136" s="54" t="s">
        <v>144</v>
      </c>
      <c r="K136" s="51" t="s">
        <v>103</v>
      </c>
      <c r="L136" s="97"/>
      <c r="M136" s="97"/>
      <c r="N136" s="52"/>
    </row>
    <row r="137" spans="1:14" ht="39.75" customHeight="1">
      <c r="A137" s="101"/>
      <c r="B137" s="99" t="s">
        <v>165</v>
      </c>
      <c r="C137" s="51" t="s">
        <v>31</v>
      </c>
      <c r="D137" s="51">
        <f t="shared" si="5"/>
        <v>89</v>
      </c>
      <c r="E137" s="54">
        <v>0</v>
      </c>
      <c r="F137" s="54">
        <v>0</v>
      </c>
      <c r="G137" s="60">
        <v>89</v>
      </c>
      <c r="H137" s="51">
        <v>0</v>
      </c>
      <c r="I137" s="99" t="s">
        <v>197</v>
      </c>
      <c r="J137" s="54" t="s">
        <v>144</v>
      </c>
      <c r="K137" s="51">
        <v>100</v>
      </c>
      <c r="L137" s="97" t="s">
        <v>71</v>
      </c>
      <c r="M137" s="97" t="s">
        <v>146</v>
      </c>
      <c r="N137" s="52"/>
    </row>
    <row r="138" spans="1:14" ht="39.75" customHeight="1">
      <c r="A138" s="101"/>
      <c r="B138" s="99"/>
      <c r="C138" s="51" t="s">
        <v>32</v>
      </c>
      <c r="D138" s="51">
        <f t="shared" si="5"/>
        <v>79</v>
      </c>
      <c r="E138" s="54">
        <v>0</v>
      </c>
      <c r="F138" s="54">
        <v>0</v>
      </c>
      <c r="G138" s="60">
        <v>79</v>
      </c>
      <c r="H138" s="51">
        <v>0</v>
      </c>
      <c r="I138" s="99"/>
      <c r="J138" s="54" t="s">
        <v>144</v>
      </c>
      <c r="K138" s="51">
        <v>100</v>
      </c>
      <c r="L138" s="97"/>
      <c r="M138" s="97"/>
      <c r="N138" s="52"/>
    </row>
    <row r="139" spans="1:14" ht="67.5" customHeight="1">
      <c r="A139" s="101"/>
      <c r="B139" s="99"/>
      <c r="C139" s="51" t="s">
        <v>33</v>
      </c>
      <c r="D139" s="51">
        <f t="shared" si="5"/>
        <v>79</v>
      </c>
      <c r="E139" s="54">
        <v>0</v>
      </c>
      <c r="F139" s="54">
        <v>0</v>
      </c>
      <c r="G139" s="60">
        <v>79</v>
      </c>
      <c r="H139" s="51">
        <v>0</v>
      </c>
      <c r="I139" s="99"/>
      <c r="J139" s="54" t="s">
        <v>144</v>
      </c>
      <c r="K139" s="51">
        <v>100</v>
      </c>
      <c r="L139" s="97"/>
      <c r="M139" s="97"/>
      <c r="N139" s="52"/>
    </row>
    <row r="140" spans="1:14" ht="19.5" customHeight="1">
      <c r="A140" s="101"/>
      <c r="B140" s="99" t="s">
        <v>166</v>
      </c>
      <c r="C140" s="51" t="s">
        <v>31</v>
      </c>
      <c r="D140" s="51">
        <f t="shared" si="5"/>
        <v>0</v>
      </c>
      <c r="E140" s="54">
        <v>0</v>
      </c>
      <c r="F140" s="54">
        <v>0</v>
      </c>
      <c r="G140" s="60">
        <v>0</v>
      </c>
      <c r="H140" s="51">
        <v>0</v>
      </c>
      <c r="I140" s="97" t="s">
        <v>158</v>
      </c>
      <c r="J140" s="54" t="s">
        <v>144</v>
      </c>
      <c r="K140" s="51" t="s">
        <v>103</v>
      </c>
      <c r="L140" s="97" t="s">
        <v>167</v>
      </c>
      <c r="M140" s="97" t="s">
        <v>146</v>
      </c>
      <c r="N140" s="52"/>
    </row>
    <row r="141" spans="1:14" ht="19.5" customHeight="1">
      <c r="A141" s="101"/>
      <c r="B141" s="99"/>
      <c r="C141" s="51" t="s">
        <v>32</v>
      </c>
      <c r="D141" s="51">
        <f t="shared" si="5"/>
        <v>0</v>
      </c>
      <c r="E141" s="54">
        <v>0</v>
      </c>
      <c r="F141" s="54">
        <v>0</v>
      </c>
      <c r="G141" s="60">
        <v>0</v>
      </c>
      <c r="H141" s="51">
        <v>0</v>
      </c>
      <c r="I141" s="97"/>
      <c r="J141" s="54" t="s">
        <v>144</v>
      </c>
      <c r="K141" s="51" t="s">
        <v>103</v>
      </c>
      <c r="L141" s="97"/>
      <c r="M141" s="97"/>
      <c r="N141" s="52"/>
    </row>
    <row r="142" spans="1:14" ht="31.5" customHeight="1">
      <c r="A142" s="101"/>
      <c r="B142" s="99"/>
      <c r="C142" s="51" t="s">
        <v>33</v>
      </c>
      <c r="D142" s="51">
        <v>0</v>
      </c>
      <c r="E142" s="54">
        <v>0</v>
      </c>
      <c r="F142" s="54">
        <v>0</v>
      </c>
      <c r="G142" s="60">
        <v>0</v>
      </c>
      <c r="H142" s="51">
        <v>0</v>
      </c>
      <c r="I142" s="97"/>
      <c r="J142" s="54" t="s">
        <v>144</v>
      </c>
      <c r="K142" s="51" t="s">
        <v>103</v>
      </c>
      <c r="L142" s="97"/>
      <c r="M142" s="97"/>
      <c r="N142" s="52"/>
    </row>
    <row r="143" spans="1:14" ht="30" customHeight="1">
      <c r="A143" s="101" t="s">
        <v>198</v>
      </c>
      <c r="B143" s="99" t="s">
        <v>199</v>
      </c>
      <c r="C143" s="51" t="s">
        <v>31</v>
      </c>
      <c r="D143" s="51">
        <f t="shared" ref="D143:D160" si="6">E143+F143+G143+H143</f>
        <v>85650.5</v>
      </c>
      <c r="E143" s="54">
        <v>0</v>
      </c>
      <c r="F143" s="54">
        <v>0</v>
      </c>
      <c r="G143" s="60">
        <f>G11+G14+G17+G20+G23+G38+G53+G68+G83+G98+G113+G128</f>
        <v>85650.5</v>
      </c>
      <c r="H143" s="51">
        <v>0</v>
      </c>
      <c r="I143" s="97" t="s">
        <v>158</v>
      </c>
      <c r="J143" s="97" t="s">
        <v>158</v>
      </c>
      <c r="K143" s="97" t="s">
        <v>158</v>
      </c>
      <c r="L143" s="97" t="s">
        <v>158</v>
      </c>
      <c r="M143" s="97" t="s">
        <v>158</v>
      </c>
      <c r="N143" s="52"/>
    </row>
    <row r="144" spans="1:14" ht="30" customHeight="1">
      <c r="A144" s="101"/>
      <c r="B144" s="99"/>
      <c r="C144" s="51" t="s">
        <v>32</v>
      </c>
      <c r="D144" s="51">
        <f t="shared" si="6"/>
        <v>77397.400000000009</v>
      </c>
      <c r="E144" s="54">
        <v>0</v>
      </c>
      <c r="F144" s="54">
        <v>0</v>
      </c>
      <c r="G144" s="60">
        <f>G12+G15+G18+G21+G24+G39+G54+G69+G84+G99+G114+G129</f>
        <v>77397.400000000009</v>
      </c>
      <c r="H144" s="51">
        <v>0</v>
      </c>
      <c r="I144" s="97"/>
      <c r="J144" s="97"/>
      <c r="K144" s="97"/>
      <c r="L144" s="97"/>
      <c r="M144" s="97"/>
      <c r="N144" s="52"/>
    </row>
    <row r="145" spans="1:14" ht="30" customHeight="1">
      <c r="A145" s="101"/>
      <c r="B145" s="99"/>
      <c r="C145" s="51" t="s">
        <v>33</v>
      </c>
      <c r="D145" s="51">
        <f t="shared" si="6"/>
        <v>77397.400000000009</v>
      </c>
      <c r="E145" s="54">
        <v>0</v>
      </c>
      <c r="F145" s="54">
        <v>0</v>
      </c>
      <c r="G145" s="60">
        <f>G13+G16+G19+G22+G25+G40+G55+G70+G85+G100+G115+G130</f>
        <v>77397.400000000009</v>
      </c>
      <c r="H145" s="51">
        <v>0</v>
      </c>
      <c r="I145" s="97"/>
      <c r="J145" s="97"/>
      <c r="K145" s="97"/>
      <c r="L145" s="97"/>
      <c r="M145" s="97"/>
      <c r="N145" s="52"/>
    </row>
    <row r="146" spans="1:14" ht="30" customHeight="1">
      <c r="A146" s="101"/>
      <c r="B146" s="99" t="s">
        <v>200</v>
      </c>
      <c r="C146" s="51" t="s">
        <v>31</v>
      </c>
      <c r="D146" s="51">
        <f t="shared" si="6"/>
        <v>50</v>
      </c>
      <c r="E146" s="54">
        <v>0</v>
      </c>
      <c r="F146" s="54">
        <v>0</v>
      </c>
      <c r="G146" s="51">
        <f>G11+G14+G17+G20</f>
        <v>50</v>
      </c>
      <c r="H146" s="51">
        <v>0</v>
      </c>
      <c r="I146" s="97" t="s">
        <v>158</v>
      </c>
      <c r="J146" s="97" t="s">
        <v>158</v>
      </c>
      <c r="K146" s="97" t="s">
        <v>158</v>
      </c>
      <c r="L146" s="97" t="s">
        <v>158</v>
      </c>
      <c r="M146" s="97" t="s">
        <v>158</v>
      </c>
      <c r="N146" s="52"/>
    </row>
    <row r="147" spans="1:14" ht="30" customHeight="1">
      <c r="A147" s="101"/>
      <c r="B147" s="99"/>
      <c r="C147" s="51" t="s">
        <v>32</v>
      </c>
      <c r="D147" s="51">
        <f t="shared" si="6"/>
        <v>50</v>
      </c>
      <c r="E147" s="54">
        <v>0</v>
      </c>
      <c r="F147" s="54">
        <v>0</v>
      </c>
      <c r="G147" s="51">
        <f>G12+G15+G18+G21</f>
        <v>50</v>
      </c>
      <c r="H147" s="51">
        <v>0</v>
      </c>
      <c r="I147" s="97"/>
      <c r="J147" s="97"/>
      <c r="K147" s="97"/>
      <c r="L147" s="97"/>
      <c r="M147" s="97"/>
      <c r="N147" s="52"/>
    </row>
    <row r="148" spans="1:14" ht="30" customHeight="1">
      <c r="A148" s="101"/>
      <c r="B148" s="99"/>
      <c r="C148" s="51" t="s">
        <v>33</v>
      </c>
      <c r="D148" s="51">
        <f t="shared" si="6"/>
        <v>50</v>
      </c>
      <c r="E148" s="54">
        <v>0</v>
      </c>
      <c r="F148" s="54">
        <v>0</v>
      </c>
      <c r="G148" s="51">
        <f>G13+G16+G19+G22</f>
        <v>50</v>
      </c>
      <c r="H148" s="51">
        <v>0</v>
      </c>
      <c r="I148" s="97"/>
      <c r="J148" s="97"/>
      <c r="K148" s="97"/>
      <c r="L148" s="97"/>
      <c r="M148" s="97"/>
      <c r="N148" s="52"/>
    </row>
    <row r="149" spans="1:14" ht="30" customHeight="1">
      <c r="A149" s="101"/>
      <c r="B149" s="99" t="s">
        <v>201</v>
      </c>
      <c r="C149" s="51" t="s">
        <v>31</v>
      </c>
      <c r="D149" s="51">
        <f t="shared" si="6"/>
        <v>74284.899999999994</v>
      </c>
      <c r="E149" s="54">
        <v>0</v>
      </c>
      <c r="F149" s="54">
        <v>0</v>
      </c>
      <c r="G149" s="51">
        <f t="shared" ref="G149:G160" si="7">G26+G41+G56+G71+G86+G101+G116+G131</f>
        <v>74284.899999999994</v>
      </c>
      <c r="H149" s="51">
        <v>0</v>
      </c>
      <c r="I149" s="97" t="s">
        <v>158</v>
      </c>
      <c r="J149" s="97" t="s">
        <v>158</v>
      </c>
      <c r="K149" s="97" t="s">
        <v>158</v>
      </c>
      <c r="L149" s="97" t="s">
        <v>158</v>
      </c>
      <c r="M149" s="97" t="s">
        <v>158</v>
      </c>
      <c r="N149" s="52"/>
    </row>
    <row r="150" spans="1:14" ht="30" customHeight="1">
      <c r="A150" s="101"/>
      <c r="B150" s="99"/>
      <c r="C150" s="51" t="s">
        <v>32</v>
      </c>
      <c r="D150" s="51">
        <f t="shared" si="6"/>
        <v>73394.8</v>
      </c>
      <c r="E150" s="54">
        <v>0</v>
      </c>
      <c r="F150" s="54">
        <v>0</v>
      </c>
      <c r="G150" s="51">
        <f t="shared" si="7"/>
        <v>73394.8</v>
      </c>
      <c r="H150" s="51">
        <v>0</v>
      </c>
      <c r="I150" s="97"/>
      <c r="J150" s="97"/>
      <c r="K150" s="97"/>
      <c r="L150" s="97"/>
      <c r="M150" s="97"/>
      <c r="N150" s="52"/>
    </row>
    <row r="151" spans="1:14" ht="30" customHeight="1">
      <c r="A151" s="101"/>
      <c r="B151" s="99"/>
      <c r="C151" s="51" t="s">
        <v>33</v>
      </c>
      <c r="D151" s="51">
        <f t="shared" si="6"/>
        <v>73394.8</v>
      </c>
      <c r="E151" s="54">
        <v>0</v>
      </c>
      <c r="F151" s="54">
        <v>0</v>
      </c>
      <c r="G151" s="51">
        <f t="shared" si="7"/>
        <v>73394.8</v>
      </c>
      <c r="H151" s="51">
        <v>0</v>
      </c>
      <c r="I151" s="97"/>
      <c r="J151" s="97"/>
      <c r="K151" s="97"/>
      <c r="L151" s="97"/>
      <c r="M151" s="97"/>
      <c r="N151" s="52"/>
    </row>
    <row r="152" spans="1:14" ht="30" customHeight="1">
      <c r="A152" s="101"/>
      <c r="B152" s="99" t="s">
        <v>202</v>
      </c>
      <c r="C152" s="51" t="s">
        <v>31</v>
      </c>
      <c r="D152" s="51">
        <f t="shared" si="6"/>
        <v>3129.9</v>
      </c>
      <c r="E152" s="54">
        <v>0</v>
      </c>
      <c r="F152" s="54">
        <v>0</v>
      </c>
      <c r="G152" s="51">
        <f t="shared" si="7"/>
        <v>3129.9</v>
      </c>
      <c r="H152" s="51">
        <v>0</v>
      </c>
      <c r="I152" s="97" t="s">
        <v>158</v>
      </c>
      <c r="J152" s="97" t="s">
        <v>158</v>
      </c>
      <c r="K152" s="97" t="s">
        <v>158</v>
      </c>
      <c r="L152" s="97" t="s">
        <v>158</v>
      </c>
      <c r="M152" s="97" t="s">
        <v>158</v>
      </c>
      <c r="N152" s="52"/>
    </row>
    <row r="153" spans="1:14" ht="30" customHeight="1">
      <c r="A153" s="101"/>
      <c r="B153" s="99"/>
      <c r="C153" s="51" t="s">
        <v>32</v>
      </c>
      <c r="D153" s="51">
        <f t="shared" si="6"/>
        <v>3129.9</v>
      </c>
      <c r="E153" s="54">
        <v>0</v>
      </c>
      <c r="F153" s="54">
        <v>0</v>
      </c>
      <c r="G153" s="51">
        <f t="shared" si="7"/>
        <v>3129.9</v>
      </c>
      <c r="H153" s="51">
        <v>0</v>
      </c>
      <c r="I153" s="97"/>
      <c r="J153" s="97"/>
      <c r="K153" s="97"/>
      <c r="L153" s="97"/>
      <c r="M153" s="97"/>
      <c r="N153" s="52"/>
    </row>
    <row r="154" spans="1:14" ht="30" customHeight="1">
      <c r="A154" s="101"/>
      <c r="B154" s="99"/>
      <c r="C154" s="51" t="s">
        <v>33</v>
      </c>
      <c r="D154" s="51">
        <f t="shared" si="6"/>
        <v>3129.9</v>
      </c>
      <c r="E154" s="54">
        <v>0</v>
      </c>
      <c r="F154" s="54">
        <v>0</v>
      </c>
      <c r="G154" s="51">
        <f t="shared" si="7"/>
        <v>3129.9</v>
      </c>
      <c r="H154" s="51">
        <v>0</v>
      </c>
      <c r="I154" s="97"/>
      <c r="J154" s="97"/>
      <c r="K154" s="97"/>
      <c r="L154" s="97"/>
      <c r="M154" s="97"/>
      <c r="N154" s="52"/>
    </row>
    <row r="155" spans="1:14" ht="30" customHeight="1">
      <c r="A155" s="101"/>
      <c r="B155" s="99" t="s">
        <v>203</v>
      </c>
      <c r="C155" s="51" t="s">
        <v>31</v>
      </c>
      <c r="D155" s="51">
        <f t="shared" si="6"/>
        <v>6193.7000000000007</v>
      </c>
      <c r="E155" s="54">
        <v>0</v>
      </c>
      <c r="F155" s="54">
        <v>0</v>
      </c>
      <c r="G155" s="51">
        <f t="shared" si="7"/>
        <v>6193.7000000000007</v>
      </c>
      <c r="H155" s="51">
        <v>0</v>
      </c>
      <c r="I155" s="97" t="s">
        <v>158</v>
      </c>
      <c r="J155" s="97" t="s">
        <v>158</v>
      </c>
      <c r="K155" s="97" t="s">
        <v>158</v>
      </c>
      <c r="L155" s="97" t="s">
        <v>158</v>
      </c>
      <c r="M155" s="97" t="s">
        <v>158</v>
      </c>
      <c r="N155" s="52"/>
    </row>
    <row r="156" spans="1:14" ht="30" customHeight="1">
      <c r="A156" s="101"/>
      <c r="B156" s="99"/>
      <c r="C156" s="51" t="s">
        <v>32</v>
      </c>
      <c r="D156" s="51">
        <f t="shared" si="6"/>
        <v>734.7</v>
      </c>
      <c r="E156" s="54">
        <v>0</v>
      </c>
      <c r="F156" s="54">
        <v>0</v>
      </c>
      <c r="G156" s="51">
        <f t="shared" si="7"/>
        <v>734.7</v>
      </c>
      <c r="H156" s="51">
        <v>0</v>
      </c>
      <c r="I156" s="97"/>
      <c r="J156" s="97"/>
      <c r="K156" s="97"/>
      <c r="L156" s="97"/>
      <c r="M156" s="97"/>
      <c r="N156" s="52"/>
    </row>
    <row r="157" spans="1:14" ht="30" customHeight="1">
      <c r="A157" s="101"/>
      <c r="B157" s="99"/>
      <c r="C157" s="51" t="s">
        <v>33</v>
      </c>
      <c r="D157" s="51">
        <f t="shared" si="6"/>
        <v>734.7</v>
      </c>
      <c r="E157" s="54">
        <v>0</v>
      </c>
      <c r="F157" s="54">
        <v>0</v>
      </c>
      <c r="G157" s="51">
        <f t="shared" si="7"/>
        <v>734.7</v>
      </c>
      <c r="H157" s="51">
        <v>0</v>
      </c>
      <c r="I157" s="97"/>
      <c r="J157" s="97"/>
      <c r="K157" s="97"/>
      <c r="L157" s="97"/>
      <c r="M157" s="97"/>
      <c r="N157" s="52"/>
    </row>
    <row r="158" spans="1:14" ht="30" customHeight="1">
      <c r="A158" s="101"/>
      <c r="B158" s="99" t="s">
        <v>204</v>
      </c>
      <c r="C158" s="51" t="s">
        <v>31</v>
      </c>
      <c r="D158" s="60">
        <f t="shared" si="6"/>
        <v>1992</v>
      </c>
      <c r="E158" s="54">
        <v>0</v>
      </c>
      <c r="F158" s="54">
        <v>0</v>
      </c>
      <c r="G158" s="60">
        <f t="shared" si="7"/>
        <v>1992</v>
      </c>
      <c r="H158" s="51">
        <v>0</v>
      </c>
      <c r="I158" s="97" t="s">
        <v>158</v>
      </c>
      <c r="J158" s="97" t="s">
        <v>158</v>
      </c>
      <c r="K158" s="97" t="s">
        <v>158</v>
      </c>
      <c r="L158" s="97" t="s">
        <v>158</v>
      </c>
      <c r="M158" s="97" t="s">
        <v>158</v>
      </c>
      <c r="N158" s="52"/>
    </row>
    <row r="159" spans="1:14" ht="30" customHeight="1">
      <c r="A159" s="101"/>
      <c r="B159" s="99"/>
      <c r="C159" s="51" t="s">
        <v>32</v>
      </c>
      <c r="D159" s="60">
        <f t="shared" si="6"/>
        <v>88</v>
      </c>
      <c r="E159" s="54">
        <v>0</v>
      </c>
      <c r="F159" s="54">
        <v>0</v>
      </c>
      <c r="G159" s="60">
        <f t="shared" si="7"/>
        <v>88</v>
      </c>
      <c r="H159" s="51">
        <v>0</v>
      </c>
      <c r="I159" s="97"/>
      <c r="J159" s="97"/>
      <c r="K159" s="97"/>
      <c r="L159" s="97"/>
      <c r="M159" s="97"/>
      <c r="N159" s="52"/>
    </row>
    <row r="160" spans="1:14" ht="30" customHeight="1">
      <c r="A160" s="101"/>
      <c r="B160" s="99"/>
      <c r="C160" s="51" t="s">
        <v>33</v>
      </c>
      <c r="D160" s="60">
        <f t="shared" si="6"/>
        <v>88</v>
      </c>
      <c r="E160" s="54">
        <v>0</v>
      </c>
      <c r="F160" s="54">
        <v>0</v>
      </c>
      <c r="G160" s="60">
        <f t="shared" si="7"/>
        <v>88</v>
      </c>
      <c r="H160" s="51">
        <v>0</v>
      </c>
      <c r="I160" s="97"/>
      <c r="J160" s="97"/>
      <c r="K160" s="97"/>
      <c r="L160" s="97"/>
      <c r="M160" s="97"/>
      <c r="N160" s="52"/>
    </row>
    <row r="161" spans="1:18" ht="39" customHeight="1">
      <c r="A161" s="101" t="s">
        <v>53</v>
      </c>
      <c r="B161" s="99" t="s">
        <v>205</v>
      </c>
      <c r="C161" s="99"/>
      <c r="D161" s="99"/>
      <c r="E161" s="99"/>
      <c r="F161" s="99"/>
      <c r="G161" s="99"/>
      <c r="H161" s="99"/>
      <c r="I161" s="99"/>
      <c r="J161" s="99"/>
      <c r="K161" s="99"/>
      <c r="L161" s="99"/>
      <c r="M161" s="99"/>
      <c r="N161" s="99"/>
    </row>
    <row r="162" spans="1:18" ht="39.75" customHeight="1">
      <c r="A162" s="101"/>
      <c r="B162" s="98" t="s">
        <v>206</v>
      </c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52"/>
    </row>
    <row r="163" spans="1:18" ht="31.5" customHeight="1">
      <c r="A163" s="101"/>
      <c r="B163" s="98" t="s">
        <v>141</v>
      </c>
      <c r="C163" s="98"/>
      <c r="D163" s="98"/>
      <c r="E163" s="98"/>
      <c r="F163" s="98"/>
      <c r="G163" s="98"/>
      <c r="H163" s="98"/>
      <c r="I163" s="98"/>
      <c r="J163" s="98"/>
      <c r="K163" s="98"/>
      <c r="L163" s="98"/>
      <c r="M163" s="98"/>
      <c r="N163" s="52"/>
    </row>
    <row r="164" spans="1:18" ht="15" customHeight="1">
      <c r="A164" s="59"/>
      <c r="B164" s="54"/>
      <c r="C164" s="54"/>
      <c r="D164" s="54"/>
      <c r="E164" s="54"/>
      <c r="F164" s="54"/>
      <c r="G164" s="54"/>
      <c r="H164" s="54"/>
      <c r="I164" s="54"/>
      <c r="J164" s="54"/>
      <c r="K164" s="51"/>
      <c r="L164" s="54"/>
      <c r="M164" s="54"/>
      <c r="N164" s="52"/>
    </row>
    <row r="165" spans="1:18" ht="107.25" customHeight="1">
      <c r="A165" s="101" t="s">
        <v>55</v>
      </c>
      <c r="B165" s="97" t="s">
        <v>207</v>
      </c>
      <c r="C165" s="97" t="s">
        <v>31</v>
      </c>
      <c r="D165" s="110">
        <f>E165+F165+G165+H165</f>
        <v>600</v>
      </c>
      <c r="E165" s="97">
        <v>0</v>
      </c>
      <c r="F165" s="97">
        <v>0</v>
      </c>
      <c r="G165" s="110">
        <v>600</v>
      </c>
      <c r="H165" s="97">
        <v>0</v>
      </c>
      <c r="I165" s="111" t="s">
        <v>208</v>
      </c>
      <c r="J165" s="97" t="s">
        <v>144</v>
      </c>
      <c r="K165" s="97">
        <v>100</v>
      </c>
      <c r="L165" s="97" t="s">
        <v>209</v>
      </c>
      <c r="M165" s="97" t="s">
        <v>210</v>
      </c>
      <c r="N165" s="52"/>
      <c r="R165" s="27"/>
    </row>
    <row r="166" spans="1:18" ht="79.5" customHeight="1">
      <c r="A166" s="101"/>
      <c r="B166" s="97"/>
      <c r="C166" s="97"/>
      <c r="D166" s="110"/>
      <c r="E166" s="97"/>
      <c r="F166" s="97"/>
      <c r="G166" s="110"/>
      <c r="H166" s="97"/>
      <c r="I166" s="111"/>
      <c r="J166" s="97"/>
      <c r="K166" s="97"/>
      <c r="L166" s="97"/>
      <c r="M166" s="97"/>
      <c r="N166" s="52"/>
      <c r="R166" s="26"/>
    </row>
    <row r="167" spans="1:18" ht="78" customHeight="1">
      <c r="A167" s="101"/>
      <c r="B167" s="97"/>
      <c r="C167" s="97" t="s">
        <v>32</v>
      </c>
      <c r="D167" s="110">
        <f>E167+F167+G167+H167</f>
        <v>600</v>
      </c>
      <c r="E167" s="97">
        <v>0</v>
      </c>
      <c r="F167" s="97">
        <v>0</v>
      </c>
      <c r="G167" s="110">
        <v>600</v>
      </c>
      <c r="H167" s="97">
        <v>0</v>
      </c>
      <c r="I167" s="111" t="s">
        <v>208</v>
      </c>
      <c r="J167" s="97" t="s">
        <v>144</v>
      </c>
      <c r="K167" s="97">
        <v>100</v>
      </c>
      <c r="L167" s="97" t="s">
        <v>209</v>
      </c>
      <c r="M167" s="97" t="s">
        <v>210</v>
      </c>
      <c r="N167" s="52"/>
    </row>
    <row r="168" spans="1:18" ht="108" customHeight="1">
      <c r="A168" s="101"/>
      <c r="B168" s="97"/>
      <c r="C168" s="97"/>
      <c r="D168" s="110"/>
      <c r="E168" s="97"/>
      <c r="F168" s="97"/>
      <c r="G168" s="110"/>
      <c r="H168" s="97"/>
      <c r="I168" s="111"/>
      <c r="J168" s="97"/>
      <c r="K168" s="97"/>
      <c r="L168" s="97"/>
      <c r="M168" s="97"/>
      <c r="N168" s="52"/>
    </row>
    <row r="169" spans="1:18" ht="79.5" customHeight="1">
      <c r="A169" s="101"/>
      <c r="B169" s="97"/>
      <c r="C169" s="97" t="s">
        <v>33</v>
      </c>
      <c r="D169" s="110">
        <f>E169+F169+G169+H169</f>
        <v>600</v>
      </c>
      <c r="E169" s="97">
        <v>0</v>
      </c>
      <c r="F169" s="97">
        <v>0</v>
      </c>
      <c r="G169" s="110">
        <v>600</v>
      </c>
      <c r="H169" s="97">
        <v>0</v>
      </c>
      <c r="I169" s="111" t="s">
        <v>208</v>
      </c>
      <c r="J169" s="97" t="s">
        <v>144</v>
      </c>
      <c r="K169" s="97">
        <v>100</v>
      </c>
      <c r="L169" s="97" t="s">
        <v>209</v>
      </c>
      <c r="M169" s="97" t="s">
        <v>210</v>
      </c>
      <c r="N169" s="52"/>
    </row>
    <row r="170" spans="1:18" ht="107.25" customHeight="1">
      <c r="A170" s="101"/>
      <c r="B170" s="97"/>
      <c r="C170" s="97"/>
      <c r="D170" s="110"/>
      <c r="E170" s="97"/>
      <c r="F170" s="97"/>
      <c r="G170" s="110"/>
      <c r="H170" s="97"/>
      <c r="I170" s="111"/>
      <c r="J170" s="97"/>
      <c r="K170" s="97"/>
      <c r="L170" s="97"/>
      <c r="M170" s="97"/>
      <c r="N170" s="52"/>
    </row>
    <row r="171" spans="1:18" ht="30" customHeight="1">
      <c r="A171" s="101" t="s">
        <v>60</v>
      </c>
      <c r="B171" s="99" t="s">
        <v>199</v>
      </c>
      <c r="C171" s="51" t="s">
        <v>31</v>
      </c>
      <c r="D171" s="60">
        <f>E171+F171+G171+H171</f>
        <v>600</v>
      </c>
      <c r="E171" s="54">
        <v>0</v>
      </c>
      <c r="F171" s="54">
        <v>0</v>
      </c>
      <c r="G171" s="60">
        <f>G165</f>
        <v>600</v>
      </c>
      <c r="H171" s="54">
        <v>0</v>
      </c>
      <c r="I171" s="97" t="s">
        <v>158</v>
      </c>
      <c r="J171" s="97" t="s">
        <v>158</v>
      </c>
      <c r="K171" s="97" t="s">
        <v>158</v>
      </c>
      <c r="L171" s="97" t="s">
        <v>158</v>
      </c>
      <c r="M171" s="97"/>
      <c r="N171" s="52"/>
    </row>
    <row r="172" spans="1:18" ht="30" customHeight="1">
      <c r="A172" s="101"/>
      <c r="B172" s="99"/>
      <c r="C172" s="51" t="s">
        <v>32</v>
      </c>
      <c r="D172" s="60">
        <f>E172+F172+G172+H172</f>
        <v>600</v>
      </c>
      <c r="E172" s="54">
        <v>0</v>
      </c>
      <c r="F172" s="54">
        <v>0</v>
      </c>
      <c r="G172" s="60">
        <f>G167</f>
        <v>600</v>
      </c>
      <c r="H172" s="54">
        <v>0</v>
      </c>
      <c r="I172" s="97"/>
      <c r="J172" s="97"/>
      <c r="K172" s="97"/>
      <c r="L172" s="97"/>
      <c r="M172" s="97"/>
      <c r="N172" s="52"/>
    </row>
    <row r="173" spans="1:18" ht="30" customHeight="1">
      <c r="A173" s="101"/>
      <c r="B173" s="99"/>
      <c r="C173" s="51" t="s">
        <v>33</v>
      </c>
      <c r="D173" s="60">
        <f>E173+F173+G173+H173</f>
        <v>600</v>
      </c>
      <c r="E173" s="54">
        <v>0</v>
      </c>
      <c r="F173" s="54">
        <v>0</v>
      </c>
      <c r="G173" s="60">
        <f>G169</f>
        <v>600</v>
      </c>
      <c r="H173" s="54">
        <v>0</v>
      </c>
      <c r="I173" s="97"/>
      <c r="J173" s="97"/>
      <c r="K173" s="97"/>
      <c r="L173" s="97"/>
      <c r="M173" s="97"/>
      <c r="N173" s="52"/>
    </row>
    <row r="174" spans="1:18" ht="15" customHeight="1">
      <c r="A174" s="59"/>
      <c r="B174" s="54"/>
      <c r="C174" s="54"/>
      <c r="D174" s="54"/>
      <c r="E174" s="54"/>
      <c r="F174" s="54"/>
      <c r="G174" s="54"/>
      <c r="H174" s="54"/>
      <c r="I174" s="54"/>
      <c r="J174" s="54"/>
      <c r="K174" s="51"/>
      <c r="L174" s="54"/>
      <c r="M174" s="54"/>
      <c r="N174" s="52"/>
    </row>
    <row r="175" spans="1:18" ht="62.25" customHeight="1">
      <c r="A175" s="101" t="s">
        <v>211</v>
      </c>
      <c r="B175" s="99" t="s">
        <v>212</v>
      </c>
      <c r="C175" s="99"/>
      <c r="D175" s="99"/>
      <c r="E175" s="99"/>
      <c r="F175" s="99"/>
      <c r="G175" s="99"/>
      <c r="H175" s="99"/>
      <c r="I175" s="99"/>
      <c r="J175" s="99"/>
      <c r="K175" s="99"/>
      <c r="L175" s="99"/>
      <c r="M175" s="99"/>
      <c r="N175" s="99"/>
    </row>
    <row r="176" spans="1:18" ht="27.75" customHeight="1">
      <c r="A176" s="101"/>
      <c r="B176" s="98" t="s">
        <v>213</v>
      </c>
      <c r="C176" s="98"/>
      <c r="D176" s="98"/>
      <c r="E176" s="98"/>
      <c r="F176" s="98"/>
      <c r="G176" s="98"/>
      <c r="H176" s="98"/>
      <c r="I176" s="98"/>
      <c r="J176" s="98"/>
      <c r="K176" s="98"/>
      <c r="L176" s="98"/>
      <c r="M176" s="98"/>
      <c r="N176" s="62"/>
    </row>
    <row r="177" spans="1:14" ht="15" customHeight="1">
      <c r="A177" s="101"/>
      <c r="B177" s="98" t="s">
        <v>214</v>
      </c>
      <c r="C177" s="98"/>
      <c r="D177" s="98"/>
      <c r="E177" s="98"/>
      <c r="F177" s="98"/>
      <c r="G177" s="98"/>
      <c r="H177" s="98"/>
      <c r="I177" s="98"/>
      <c r="J177" s="98"/>
      <c r="K177" s="98"/>
      <c r="L177" s="98"/>
      <c r="M177" s="98"/>
      <c r="N177" s="52"/>
    </row>
    <row r="178" spans="1:14" ht="34.5" customHeight="1">
      <c r="A178" s="101" t="s">
        <v>215</v>
      </c>
      <c r="B178" s="97" t="s">
        <v>216</v>
      </c>
      <c r="C178" s="54" t="s">
        <v>31</v>
      </c>
      <c r="D178" s="60">
        <f t="shared" ref="D178:D210" si="8">SUM(E178:H178)</f>
        <v>120</v>
      </c>
      <c r="E178" s="63">
        <f t="shared" ref="E178:H180" si="9">E181+E184+E187+E190</f>
        <v>0</v>
      </c>
      <c r="F178" s="63">
        <f t="shared" si="9"/>
        <v>0</v>
      </c>
      <c r="G178" s="60">
        <f t="shared" si="9"/>
        <v>120</v>
      </c>
      <c r="H178" s="63">
        <f t="shared" si="9"/>
        <v>0</v>
      </c>
      <c r="I178" s="108" t="s">
        <v>217</v>
      </c>
      <c r="J178" s="54" t="s">
        <v>144</v>
      </c>
      <c r="K178" s="51">
        <v>100</v>
      </c>
      <c r="L178" s="97" t="s">
        <v>103</v>
      </c>
      <c r="M178" s="97" t="s">
        <v>174</v>
      </c>
      <c r="N178" s="52"/>
    </row>
    <row r="179" spans="1:14" ht="34.5" customHeight="1">
      <c r="A179" s="101"/>
      <c r="B179" s="97"/>
      <c r="C179" s="54" t="s">
        <v>32</v>
      </c>
      <c r="D179" s="60">
        <f t="shared" si="8"/>
        <v>120</v>
      </c>
      <c r="E179" s="63">
        <f t="shared" si="9"/>
        <v>0</v>
      </c>
      <c r="F179" s="63">
        <f t="shared" si="9"/>
        <v>0</v>
      </c>
      <c r="G179" s="60">
        <f t="shared" si="9"/>
        <v>120</v>
      </c>
      <c r="H179" s="63">
        <f t="shared" si="9"/>
        <v>0</v>
      </c>
      <c r="I179" s="108"/>
      <c r="J179" s="54" t="s">
        <v>144</v>
      </c>
      <c r="K179" s="51">
        <v>100</v>
      </c>
      <c r="L179" s="97"/>
      <c r="M179" s="97"/>
      <c r="N179" s="52"/>
    </row>
    <row r="180" spans="1:14" ht="34.5" customHeight="1">
      <c r="A180" s="101"/>
      <c r="B180" s="97"/>
      <c r="C180" s="54" t="s">
        <v>33</v>
      </c>
      <c r="D180" s="60">
        <f t="shared" si="8"/>
        <v>120</v>
      </c>
      <c r="E180" s="63">
        <f t="shared" si="9"/>
        <v>0</v>
      </c>
      <c r="F180" s="63">
        <f t="shared" si="9"/>
        <v>0</v>
      </c>
      <c r="G180" s="60">
        <f t="shared" si="9"/>
        <v>120</v>
      </c>
      <c r="H180" s="63">
        <f t="shared" si="9"/>
        <v>0</v>
      </c>
      <c r="I180" s="108"/>
      <c r="J180" s="54" t="s">
        <v>144</v>
      </c>
      <c r="K180" s="51">
        <v>100</v>
      </c>
      <c r="L180" s="97"/>
      <c r="M180" s="97"/>
      <c r="N180" s="52"/>
    </row>
    <row r="181" spans="1:14" ht="19.5" customHeight="1">
      <c r="A181" s="101"/>
      <c r="B181" s="99" t="s">
        <v>159</v>
      </c>
      <c r="C181" s="54" t="s">
        <v>31</v>
      </c>
      <c r="D181" s="60">
        <f t="shared" si="8"/>
        <v>100</v>
      </c>
      <c r="E181" s="63">
        <v>0</v>
      </c>
      <c r="F181" s="63">
        <v>0</v>
      </c>
      <c r="G181" s="60">
        <v>100</v>
      </c>
      <c r="H181" s="63">
        <v>0</v>
      </c>
      <c r="I181" s="108" t="s">
        <v>217</v>
      </c>
      <c r="J181" s="54" t="s">
        <v>144</v>
      </c>
      <c r="K181" s="51">
        <v>100</v>
      </c>
      <c r="L181" s="97" t="s">
        <v>161</v>
      </c>
      <c r="M181" s="97" t="s">
        <v>174</v>
      </c>
      <c r="N181" s="52"/>
    </row>
    <row r="182" spans="1:14" ht="19.5" customHeight="1">
      <c r="A182" s="101"/>
      <c r="B182" s="99"/>
      <c r="C182" s="54" t="s">
        <v>32</v>
      </c>
      <c r="D182" s="60">
        <f t="shared" si="8"/>
        <v>100</v>
      </c>
      <c r="E182" s="63">
        <v>0</v>
      </c>
      <c r="F182" s="63">
        <v>0</v>
      </c>
      <c r="G182" s="60">
        <v>100</v>
      </c>
      <c r="H182" s="63">
        <v>0</v>
      </c>
      <c r="I182" s="108"/>
      <c r="J182" s="54" t="s">
        <v>144</v>
      </c>
      <c r="K182" s="51">
        <v>100</v>
      </c>
      <c r="L182" s="97"/>
      <c r="M182" s="97"/>
      <c r="N182" s="52"/>
    </row>
    <row r="183" spans="1:14" ht="19.5" customHeight="1">
      <c r="A183" s="101"/>
      <c r="B183" s="99"/>
      <c r="C183" s="54" t="s">
        <v>33</v>
      </c>
      <c r="D183" s="60">
        <f t="shared" si="8"/>
        <v>100</v>
      </c>
      <c r="E183" s="63">
        <v>0</v>
      </c>
      <c r="F183" s="63">
        <v>0</v>
      </c>
      <c r="G183" s="60">
        <v>100</v>
      </c>
      <c r="H183" s="63">
        <v>0</v>
      </c>
      <c r="I183" s="108"/>
      <c r="J183" s="54" t="s">
        <v>144</v>
      </c>
      <c r="K183" s="51">
        <v>100</v>
      </c>
      <c r="L183" s="97"/>
      <c r="M183" s="97"/>
      <c r="N183" s="52"/>
    </row>
    <row r="184" spans="1:14" ht="19.5" customHeight="1">
      <c r="A184" s="101"/>
      <c r="B184" s="99" t="s">
        <v>162</v>
      </c>
      <c r="C184" s="54" t="s">
        <v>31</v>
      </c>
      <c r="D184" s="60">
        <f t="shared" si="8"/>
        <v>0</v>
      </c>
      <c r="E184" s="63">
        <v>0</v>
      </c>
      <c r="F184" s="63">
        <v>0</v>
      </c>
      <c r="G184" s="60">
        <v>0</v>
      </c>
      <c r="H184" s="63">
        <v>0</v>
      </c>
      <c r="I184" s="108" t="s">
        <v>217</v>
      </c>
      <c r="J184" s="54" t="s">
        <v>144</v>
      </c>
      <c r="K184" s="51" t="s">
        <v>103</v>
      </c>
      <c r="L184" s="97" t="s">
        <v>164</v>
      </c>
      <c r="M184" s="97" t="s">
        <v>174</v>
      </c>
      <c r="N184" s="52"/>
    </row>
    <row r="185" spans="1:14" ht="19.5" customHeight="1">
      <c r="A185" s="101"/>
      <c r="B185" s="99"/>
      <c r="C185" s="54" t="s">
        <v>32</v>
      </c>
      <c r="D185" s="60">
        <f t="shared" si="8"/>
        <v>0</v>
      </c>
      <c r="E185" s="63">
        <v>0</v>
      </c>
      <c r="F185" s="63">
        <v>0</v>
      </c>
      <c r="G185" s="60">
        <v>0</v>
      </c>
      <c r="H185" s="63">
        <v>0</v>
      </c>
      <c r="I185" s="108"/>
      <c r="J185" s="54" t="s">
        <v>144</v>
      </c>
      <c r="K185" s="51" t="s">
        <v>103</v>
      </c>
      <c r="L185" s="97"/>
      <c r="M185" s="97"/>
      <c r="N185" s="52"/>
    </row>
    <row r="186" spans="1:14" ht="19.5" customHeight="1">
      <c r="A186" s="101"/>
      <c r="B186" s="99"/>
      <c r="C186" s="54" t="s">
        <v>33</v>
      </c>
      <c r="D186" s="60">
        <f t="shared" si="8"/>
        <v>0</v>
      </c>
      <c r="E186" s="63">
        <v>0</v>
      </c>
      <c r="F186" s="63">
        <v>0</v>
      </c>
      <c r="G186" s="60">
        <v>0</v>
      </c>
      <c r="H186" s="63">
        <v>0</v>
      </c>
      <c r="I186" s="108"/>
      <c r="J186" s="54" t="s">
        <v>144</v>
      </c>
      <c r="K186" s="51" t="s">
        <v>103</v>
      </c>
      <c r="L186" s="97"/>
      <c r="M186" s="97"/>
      <c r="N186" s="52"/>
    </row>
    <row r="187" spans="1:14" ht="19.5" customHeight="1">
      <c r="A187" s="101"/>
      <c r="B187" s="99" t="s">
        <v>165</v>
      </c>
      <c r="C187" s="54" t="s">
        <v>31</v>
      </c>
      <c r="D187" s="60">
        <f t="shared" si="8"/>
        <v>0</v>
      </c>
      <c r="E187" s="63">
        <v>0</v>
      </c>
      <c r="F187" s="63">
        <v>0</v>
      </c>
      <c r="G187" s="60">
        <v>0</v>
      </c>
      <c r="H187" s="63">
        <v>0</v>
      </c>
      <c r="I187" s="108" t="s">
        <v>217</v>
      </c>
      <c r="J187" s="54" t="s">
        <v>144</v>
      </c>
      <c r="K187" s="51" t="s">
        <v>103</v>
      </c>
      <c r="L187" s="97" t="s">
        <v>71</v>
      </c>
      <c r="M187" s="97" t="s">
        <v>174</v>
      </c>
      <c r="N187" s="52"/>
    </row>
    <row r="188" spans="1:14" ht="19.5" customHeight="1">
      <c r="A188" s="101"/>
      <c r="B188" s="99"/>
      <c r="C188" s="54" t="s">
        <v>32</v>
      </c>
      <c r="D188" s="60">
        <f t="shared" si="8"/>
        <v>0</v>
      </c>
      <c r="E188" s="63">
        <v>0</v>
      </c>
      <c r="F188" s="63">
        <v>0</v>
      </c>
      <c r="G188" s="60">
        <v>0</v>
      </c>
      <c r="H188" s="63">
        <v>0</v>
      </c>
      <c r="I188" s="108"/>
      <c r="J188" s="54" t="s">
        <v>144</v>
      </c>
      <c r="K188" s="51" t="s">
        <v>103</v>
      </c>
      <c r="L188" s="97"/>
      <c r="M188" s="97"/>
      <c r="N188" s="52"/>
    </row>
    <row r="189" spans="1:14" ht="19.5" customHeight="1">
      <c r="A189" s="101"/>
      <c r="B189" s="99"/>
      <c r="C189" s="54" t="s">
        <v>33</v>
      </c>
      <c r="D189" s="60">
        <f t="shared" si="8"/>
        <v>0</v>
      </c>
      <c r="E189" s="63">
        <v>0</v>
      </c>
      <c r="F189" s="63">
        <v>0</v>
      </c>
      <c r="G189" s="60">
        <v>0</v>
      </c>
      <c r="H189" s="63">
        <v>0</v>
      </c>
      <c r="I189" s="108"/>
      <c r="J189" s="54" t="s">
        <v>144</v>
      </c>
      <c r="K189" s="51" t="s">
        <v>103</v>
      </c>
      <c r="L189" s="97"/>
      <c r="M189" s="97"/>
      <c r="N189" s="52"/>
    </row>
    <row r="190" spans="1:14" ht="19.5" customHeight="1">
      <c r="A190" s="101"/>
      <c r="B190" s="99" t="s">
        <v>166</v>
      </c>
      <c r="C190" s="54" t="s">
        <v>31</v>
      </c>
      <c r="D190" s="60">
        <f t="shared" si="8"/>
        <v>20</v>
      </c>
      <c r="E190" s="63">
        <v>0</v>
      </c>
      <c r="F190" s="63">
        <v>0</v>
      </c>
      <c r="G190" s="60">
        <v>20</v>
      </c>
      <c r="H190" s="63">
        <v>0</v>
      </c>
      <c r="I190" s="108" t="s">
        <v>217</v>
      </c>
      <c r="J190" s="54" t="s">
        <v>144</v>
      </c>
      <c r="K190" s="51">
        <v>100</v>
      </c>
      <c r="L190" s="97" t="s">
        <v>167</v>
      </c>
      <c r="M190" s="97" t="s">
        <v>174</v>
      </c>
      <c r="N190" s="52"/>
    </row>
    <row r="191" spans="1:14" ht="19.5" customHeight="1">
      <c r="A191" s="101"/>
      <c r="B191" s="99"/>
      <c r="C191" s="54" t="s">
        <v>32</v>
      </c>
      <c r="D191" s="60">
        <f t="shared" si="8"/>
        <v>20</v>
      </c>
      <c r="E191" s="63">
        <v>0</v>
      </c>
      <c r="F191" s="63">
        <v>0</v>
      </c>
      <c r="G191" s="60">
        <v>20</v>
      </c>
      <c r="H191" s="63">
        <v>0</v>
      </c>
      <c r="I191" s="108"/>
      <c r="J191" s="54" t="s">
        <v>144</v>
      </c>
      <c r="K191" s="51">
        <v>100</v>
      </c>
      <c r="L191" s="97"/>
      <c r="M191" s="97"/>
      <c r="N191" s="52"/>
    </row>
    <row r="192" spans="1:14" ht="25.5" customHeight="1">
      <c r="A192" s="101"/>
      <c r="B192" s="99"/>
      <c r="C192" s="54" t="s">
        <v>33</v>
      </c>
      <c r="D192" s="60">
        <f t="shared" si="8"/>
        <v>20</v>
      </c>
      <c r="E192" s="63">
        <v>0</v>
      </c>
      <c r="F192" s="63">
        <v>0</v>
      </c>
      <c r="G192" s="60">
        <v>20</v>
      </c>
      <c r="H192" s="63">
        <v>0</v>
      </c>
      <c r="I192" s="108"/>
      <c r="J192" s="54" t="s">
        <v>144</v>
      </c>
      <c r="K192" s="51">
        <v>100</v>
      </c>
      <c r="L192" s="97"/>
      <c r="M192" s="97"/>
      <c r="N192" s="52"/>
    </row>
    <row r="193" spans="1:14" ht="69.75" customHeight="1">
      <c r="A193" s="101" t="s">
        <v>218</v>
      </c>
      <c r="B193" s="97" t="s">
        <v>219</v>
      </c>
      <c r="C193" s="54" t="s">
        <v>31</v>
      </c>
      <c r="D193" s="60">
        <f t="shared" si="8"/>
        <v>3865.2000000000003</v>
      </c>
      <c r="E193" s="63">
        <f t="shared" ref="E193:H195" si="10">E196+E199+E202+E205</f>
        <v>0</v>
      </c>
      <c r="F193" s="63">
        <f t="shared" si="10"/>
        <v>0</v>
      </c>
      <c r="G193" s="60">
        <f t="shared" si="10"/>
        <v>3865.2000000000003</v>
      </c>
      <c r="H193" s="63">
        <f t="shared" si="10"/>
        <v>0</v>
      </c>
      <c r="I193" s="64" t="s">
        <v>220</v>
      </c>
      <c r="J193" s="54" t="s">
        <v>144</v>
      </c>
      <c r="K193" s="51">
        <v>100</v>
      </c>
      <c r="L193" s="97" t="s">
        <v>103</v>
      </c>
      <c r="M193" s="97" t="s">
        <v>174</v>
      </c>
      <c r="N193" s="52"/>
    </row>
    <row r="194" spans="1:14" ht="69.75" customHeight="1">
      <c r="A194" s="101"/>
      <c r="B194" s="97"/>
      <c r="C194" s="54" t="s">
        <v>32</v>
      </c>
      <c r="D194" s="60">
        <f t="shared" si="8"/>
        <v>3748.8</v>
      </c>
      <c r="E194" s="63">
        <f t="shared" si="10"/>
        <v>0</v>
      </c>
      <c r="F194" s="63">
        <f t="shared" si="10"/>
        <v>0</v>
      </c>
      <c r="G194" s="60">
        <f t="shared" si="10"/>
        <v>3748.8</v>
      </c>
      <c r="H194" s="63">
        <f t="shared" si="10"/>
        <v>0</v>
      </c>
      <c r="I194" s="64" t="s">
        <v>220</v>
      </c>
      <c r="J194" s="54" t="s">
        <v>144</v>
      </c>
      <c r="K194" s="51">
        <v>100</v>
      </c>
      <c r="L194" s="97"/>
      <c r="M194" s="97"/>
      <c r="N194" s="52"/>
    </row>
    <row r="195" spans="1:14" ht="69.75" customHeight="1">
      <c r="A195" s="101"/>
      <c r="B195" s="97"/>
      <c r="C195" s="54" t="s">
        <v>33</v>
      </c>
      <c r="D195" s="60">
        <f t="shared" si="8"/>
        <v>3748.8</v>
      </c>
      <c r="E195" s="63">
        <f t="shared" si="10"/>
        <v>0</v>
      </c>
      <c r="F195" s="63">
        <f t="shared" si="10"/>
        <v>0</v>
      </c>
      <c r="G195" s="60">
        <f t="shared" si="10"/>
        <v>3748.8</v>
      </c>
      <c r="H195" s="63">
        <f t="shared" si="10"/>
        <v>0</v>
      </c>
      <c r="I195" s="64" t="s">
        <v>220</v>
      </c>
      <c r="J195" s="54" t="s">
        <v>144</v>
      </c>
      <c r="K195" s="51">
        <v>100</v>
      </c>
      <c r="L195" s="97"/>
      <c r="M195" s="97"/>
      <c r="N195" s="52"/>
    </row>
    <row r="196" spans="1:14" ht="34.5" customHeight="1">
      <c r="A196" s="101"/>
      <c r="B196" s="99" t="s">
        <v>159</v>
      </c>
      <c r="C196" s="54" t="s">
        <v>31</v>
      </c>
      <c r="D196" s="60">
        <f t="shared" si="8"/>
        <v>3380</v>
      </c>
      <c r="E196" s="63">
        <v>0</v>
      </c>
      <c r="F196" s="63">
        <v>0</v>
      </c>
      <c r="G196" s="73">
        <v>3380</v>
      </c>
      <c r="H196" s="63">
        <v>0</v>
      </c>
      <c r="I196" s="64" t="s">
        <v>220</v>
      </c>
      <c r="J196" s="54" t="s">
        <v>144</v>
      </c>
      <c r="K196" s="51">
        <v>100</v>
      </c>
      <c r="L196" s="97" t="s">
        <v>161</v>
      </c>
      <c r="M196" s="97" t="s">
        <v>174</v>
      </c>
      <c r="N196" s="52"/>
    </row>
    <row r="197" spans="1:14" ht="34.5" customHeight="1">
      <c r="A197" s="101"/>
      <c r="B197" s="99"/>
      <c r="C197" s="54" t="s">
        <v>32</v>
      </c>
      <c r="D197" s="60">
        <f t="shared" si="8"/>
        <v>3380</v>
      </c>
      <c r="E197" s="63">
        <v>0</v>
      </c>
      <c r="F197" s="63">
        <v>0</v>
      </c>
      <c r="G197" s="73">
        <v>3380</v>
      </c>
      <c r="H197" s="63">
        <v>0</v>
      </c>
      <c r="I197" s="64" t="s">
        <v>220</v>
      </c>
      <c r="J197" s="54" t="s">
        <v>144</v>
      </c>
      <c r="K197" s="51">
        <v>100</v>
      </c>
      <c r="L197" s="97"/>
      <c r="M197" s="97"/>
      <c r="N197" s="52"/>
    </row>
    <row r="198" spans="1:14" ht="34.5" customHeight="1">
      <c r="A198" s="101"/>
      <c r="B198" s="99"/>
      <c r="C198" s="54" t="s">
        <v>33</v>
      </c>
      <c r="D198" s="60">
        <f t="shared" si="8"/>
        <v>3380</v>
      </c>
      <c r="E198" s="63">
        <v>0</v>
      </c>
      <c r="F198" s="63">
        <v>0</v>
      </c>
      <c r="G198" s="60">
        <v>3380</v>
      </c>
      <c r="H198" s="63">
        <v>0</v>
      </c>
      <c r="I198" s="64" t="s">
        <v>220</v>
      </c>
      <c r="J198" s="54" t="s">
        <v>144</v>
      </c>
      <c r="K198" s="51">
        <v>100</v>
      </c>
      <c r="L198" s="97"/>
      <c r="M198" s="97"/>
      <c r="N198" s="52"/>
    </row>
    <row r="199" spans="1:14" ht="34.5" customHeight="1">
      <c r="A199" s="101"/>
      <c r="B199" s="99" t="s">
        <v>162</v>
      </c>
      <c r="C199" s="54" t="s">
        <v>31</v>
      </c>
      <c r="D199" s="60">
        <f t="shared" si="8"/>
        <v>136.80000000000001</v>
      </c>
      <c r="E199" s="63">
        <v>0</v>
      </c>
      <c r="F199" s="63">
        <v>0</v>
      </c>
      <c r="G199" s="60">
        <v>136.80000000000001</v>
      </c>
      <c r="H199" s="63">
        <v>0</v>
      </c>
      <c r="I199" s="64" t="s">
        <v>220</v>
      </c>
      <c r="J199" s="54" t="s">
        <v>144</v>
      </c>
      <c r="K199" s="51">
        <v>100</v>
      </c>
      <c r="L199" s="97" t="s">
        <v>164</v>
      </c>
      <c r="M199" s="97" t="s">
        <v>174</v>
      </c>
      <c r="N199" s="52"/>
    </row>
    <row r="200" spans="1:14" ht="34.5" customHeight="1">
      <c r="A200" s="101"/>
      <c r="B200" s="99"/>
      <c r="C200" s="54" t="s">
        <v>32</v>
      </c>
      <c r="D200" s="60">
        <f t="shared" si="8"/>
        <v>136.80000000000001</v>
      </c>
      <c r="E200" s="63">
        <v>0</v>
      </c>
      <c r="F200" s="63">
        <v>0</v>
      </c>
      <c r="G200" s="60">
        <v>136.80000000000001</v>
      </c>
      <c r="H200" s="63">
        <v>0</v>
      </c>
      <c r="I200" s="64" t="s">
        <v>220</v>
      </c>
      <c r="J200" s="54" t="s">
        <v>144</v>
      </c>
      <c r="K200" s="51">
        <v>100</v>
      </c>
      <c r="L200" s="97"/>
      <c r="M200" s="97"/>
      <c r="N200" s="52"/>
    </row>
    <row r="201" spans="1:14" ht="34.5" customHeight="1">
      <c r="A201" s="101"/>
      <c r="B201" s="99"/>
      <c r="C201" s="54" t="s">
        <v>33</v>
      </c>
      <c r="D201" s="60">
        <f t="shared" si="8"/>
        <v>136.80000000000001</v>
      </c>
      <c r="E201" s="63">
        <v>0</v>
      </c>
      <c r="F201" s="63">
        <v>0</v>
      </c>
      <c r="G201" s="60">
        <v>136.80000000000001</v>
      </c>
      <c r="H201" s="63">
        <v>0</v>
      </c>
      <c r="I201" s="64" t="s">
        <v>220</v>
      </c>
      <c r="J201" s="54" t="s">
        <v>144</v>
      </c>
      <c r="K201" s="51">
        <v>100</v>
      </c>
      <c r="L201" s="97"/>
      <c r="M201" s="97"/>
      <c r="N201" s="52"/>
    </row>
    <row r="202" spans="1:14" ht="34.5" customHeight="1">
      <c r="A202" s="101"/>
      <c r="B202" s="99" t="s">
        <v>165</v>
      </c>
      <c r="C202" s="54" t="s">
        <v>31</v>
      </c>
      <c r="D202" s="60">
        <f t="shared" si="8"/>
        <v>304.39999999999998</v>
      </c>
      <c r="E202" s="63">
        <v>0</v>
      </c>
      <c r="F202" s="63">
        <v>0</v>
      </c>
      <c r="G202" s="60">
        <v>304.39999999999998</v>
      </c>
      <c r="H202" s="63">
        <v>0</v>
      </c>
      <c r="I202" s="64" t="s">
        <v>220</v>
      </c>
      <c r="J202" s="54" t="s">
        <v>144</v>
      </c>
      <c r="K202" s="51">
        <v>100</v>
      </c>
      <c r="L202" s="97" t="s">
        <v>71</v>
      </c>
      <c r="M202" s="97" t="s">
        <v>174</v>
      </c>
      <c r="N202" s="52"/>
    </row>
    <row r="203" spans="1:14" ht="34.5" customHeight="1">
      <c r="A203" s="101"/>
      <c r="B203" s="99"/>
      <c r="C203" s="54" t="s">
        <v>32</v>
      </c>
      <c r="D203" s="60">
        <f t="shared" si="8"/>
        <v>188</v>
      </c>
      <c r="E203" s="63">
        <v>0</v>
      </c>
      <c r="F203" s="63">
        <v>0</v>
      </c>
      <c r="G203" s="60">
        <v>188</v>
      </c>
      <c r="H203" s="63">
        <v>0</v>
      </c>
      <c r="I203" s="64" t="s">
        <v>220</v>
      </c>
      <c r="J203" s="54" t="s">
        <v>144</v>
      </c>
      <c r="K203" s="51">
        <v>100</v>
      </c>
      <c r="L203" s="97"/>
      <c r="M203" s="97"/>
      <c r="N203" s="52"/>
    </row>
    <row r="204" spans="1:14" ht="34.5" customHeight="1">
      <c r="A204" s="101"/>
      <c r="B204" s="99"/>
      <c r="C204" s="54" t="s">
        <v>33</v>
      </c>
      <c r="D204" s="60">
        <f t="shared" si="8"/>
        <v>188</v>
      </c>
      <c r="E204" s="63">
        <v>0</v>
      </c>
      <c r="F204" s="63">
        <v>0</v>
      </c>
      <c r="G204" s="60">
        <v>188</v>
      </c>
      <c r="H204" s="63">
        <v>0</v>
      </c>
      <c r="I204" s="64" t="s">
        <v>220</v>
      </c>
      <c r="J204" s="54" t="s">
        <v>144</v>
      </c>
      <c r="K204" s="51">
        <v>100</v>
      </c>
      <c r="L204" s="97"/>
      <c r="M204" s="97"/>
      <c r="N204" s="52"/>
    </row>
    <row r="205" spans="1:14" ht="34.5" customHeight="1">
      <c r="A205" s="101"/>
      <c r="B205" s="99" t="s">
        <v>166</v>
      </c>
      <c r="C205" s="54" t="s">
        <v>31</v>
      </c>
      <c r="D205" s="60">
        <f t="shared" si="8"/>
        <v>44</v>
      </c>
      <c r="E205" s="63">
        <v>0</v>
      </c>
      <c r="F205" s="63">
        <v>0</v>
      </c>
      <c r="G205" s="60">
        <v>44</v>
      </c>
      <c r="H205" s="63">
        <v>0</v>
      </c>
      <c r="I205" s="64" t="s">
        <v>220</v>
      </c>
      <c r="J205" s="54" t="s">
        <v>144</v>
      </c>
      <c r="K205" s="51">
        <v>100</v>
      </c>
      <c r="L205" s="97" t="s">
        <v>167</v>
      </c>
      <c r="M205" s="97" t="s">
        <v>174</v>
      </c>
      <c r="N205" s="52"/>
    </row>
    <row r="206" spans="1:14" ht="34.5" customHeight="1">
      <c r="A206" s="101"/>
      <c r="B206" s="99"/>
      <c r="C206" s="54" t="s">
        <v>32</v>
      </c>
      <c r="D206" s="60">
        <f t="shared" si="8"/>
        <v>44</v>
      </c>
      <c r="E206" s="63">
        <v>0</v>
      </c>
      <c r="F206" s="63">
        <v>0</v>
      </c>
      <c r="G206" s="60">
        <v>44</v>
      </c>
      <c r="H206" s="63">
        <v>0</v>
      </c>
      <c r="I206" s="64" t="s">
        <v>220</v>
      </c>
      <c r="J206" s="54" t="s">
        <v>144</v>
      </c>
      <c r="K206" s="51">
        <v>100</v>
      </c>
      <c r="L206" s="97"/>
      <c r="M206" s="97"/>
      <c r="N206" s="52"/>
    </row>
    <row r="207" spans="1:14" ht="34.5" customHeight="1">
      <c r="A207" s="101"/>
      <c r="B207" s="99"/>
      <c r="C207" s="54" t="s">
        <v>33</v>
      </c>
      <c r="D207" s="60">
        <f t="shared" si="8"/>
        <v>44</v>
      </c>
      <c r="E207" s="63">
        <v>0</v>
      </c>
      <c r="F207" s="63">
        <v>0</v>
      </c>
      <c r="G207" s="60">
        <v>44</v>
      </c>
      <c r="H207" s="63">
        <v>0</v>
      </c>
      <c r="I207" s="64" t="s">
        <v>220</v>
      </c>
      <c r="J207" s="54" t="s">
        <v>144</v>
      </c>
      <c r="K207" s="51">
        <v>100</v>
      </c>
      <c r="L207" s="97"/>
      <c r="M207" s="97"/>
      <c r="N207" s="52"/>
    </row>
    <row r="208" spans="1:14" ht="39.75" customHeight="1">
      <c r="A208" s="101" t="s">
        <v>221</v>
      </c>
      <c r="B208" s="97" t="s">
        <v>222</v>
      </c>
      <c r="C208" s="54" t="s">
        <v>31</v>
      </c>
      <c r="D208" s="60">
        <f t="shared" si="8"/>
        <v>410</v>
      </c>
      <c r="E208" s="63">
        <f t="shared" ref="E208:H210" si="11">E211+E214+E217</f>
        <v>0</v>
      </c>
      <c r="F208" s="63">
        <f t="shared" si="11"/>
        <v>0</v>
      </c>
      <c r="G208" s="60">
        <f t="shared" si="11"/>
        <v>410</v>
      </c>
      <c r="H208" s="63">
        <f t="shared" si="11"/>
        <v>0</v>
      </c>
      <c r="I208" s="108" t="s">
        <v>223</v>
      </c>
      <c r="J208" s="54" t="s">
        <v>144</v>
      </c>
      <c r="K208" s="51">
        <v>100</v>
      </c>
      <c r="L208" s="97" t="s">
        <v>103</v>
      </c>
      <c r="M208" s="97" t="s">
        <v>174</v>
      </c>
      <c r="N208" s="52"/>
    </row>
    <row r="209" spans="1:14" ht="39.75" customHeight="1">
      <c r="A209" s="101"/>
      <c r="B209" s="97"/>
      <c r="C209" s="54" t="s">
        <v>32</v>
      </c>
      <c r="D209" s="60">
        <f t="shared" si="8"/>
        <v>160</v>
      </c>
      <c r="E209" s="63">
        <f t="shared" si="11"/>
        <v>0</v>
      </c>
      <c r="F209" s="63">
        <f t="shared" si="11"/>
        <v>0</v>
      </c>
      <c r="G209" s="60">
        <f t="shared" si="11"/>
        <v>160</v>
      </c>
      <c r="H209" s="63">
        <f t="shared" si="11"/>
        <v>0</v>
      </c>
      <c r="I209" s="108"/>
      <c r="J209" s="54" t="s">
        <v>144</v>
      </c>
      <c r="K209" s="51">
        <v>100</v>
      </c>
      <c r="L209" s="97"/>
      <c r="M209" s="97"/>
      <c r="N209" s="52"/>
    </row>
    <row r="210" spans="1:14" ht="39.75" customHeight="1">
      <c r="A210" s="101"/>
      <c r="B210" s="97"/>
      <c r="C210" s="54" t="s">
        <v>33</v>
      </c>
      <c r="D210" s="60">
        <f t="shared" si="8"/>
        <v>160</v>
      </c>
      <c r="E210" s="63">
        <f t="shared" si="11"/>
        <v>0</v>
      </c>
      <c r="F210" s="63">
        <f t="shared" si="11"/>
        <v>0</v>
      </c>
      <c r="G210" s="60">
        <f t="shared" si="11"/>
        <v>160</v>
      </c>
      <c r="H210" s="63">
        <f t="shared" si="11"/>
        <v>0</v>
      </c>
      <c r="I210" s="108"/>
      <c r="J210" s="54" t="s">
        <v>144</v>
      </c>
      <c r="K210" s="51">
        <v>100</v>
      </c>
      <c r="L210" s="97"/>
      <c r="M210" s="97"/>
      <c r="N210" s="52"/>
    </row>
    <row r="211" spans="1:14" ht="19.5" customHeight="1">
      <c r="A211" s="101"/>
      <c r="B211" s="99" t="s">
        <v>224</v>
      </c>
      <c r="C211" s="54" t="s">
        <v>31</v>
      </c>
      <c r="D211" s="60">
        <v>0</v>
      </c>
      <c r="E211" s="63">
        <v>0</v>
      </c>
      <c r="F211" s="63">
        <v>0</v>
      </c>
      <c r="G211" s="60">
        <v>0</v>
      </c>
      <c r="H211" s="63">
        <v>0</v>
      </c>
      <c r="I211" s="108" t="s">
        <v>223</v>
      </c>
      <c r="J211" s="54" t="s">
        <v>144</v>
      </c>
      <c r="K211" s="51"/>
      <c r="L211" s="97" t="s">
        <v>161</v>
      </c>
      <c r="M211" s="97" t="s">
        <v>174</v>
      </c>
      <c r="N211" s="52"/>
    </row>
    <row r="212" spans="1:14" ht="19.5" customHeight="1">
      <c r="A212" s="101"/>
      <c r="B212" s="99"/>
      <c r="C212" s="54" t="s">
        <v>32</v>
      </c>
      <c r="D212" s="60">
        <f t="shared" ref="D212:D243" si="12">SUM(E212:H212)</f>
        <v>0</v>
      </c>
      <c r="E212" s="63">
        <v>0</v>
      </c>
      <c r="F212" s="63">
        <v>0</v>
      </c>
      <c r="G212" s="60">
        <v>0</v>
      </c>
      <c r="H212" s="63">
        <v>0</v>
      </c>
      <c r="I212" s="108"/>
      <c r="J212" s="54" t="s">
        <v>144</v>
      </c>
      <c r="K212" s="51"/>
      <c r="L212" s="97"/>
      <c r="M212" s="97"/>
      <c r="N212" s="52"/>
    </row>
    <row r="213" spans="1:14" ht="19.5" customHeight="1">
      <c r="A213" s="101"/>
      <c r="B213" s="99"/>
      <c r="C213" s="54" t="s">
        <v>33</v>
      </c>
      <c r="D213" s="60">
        <f t="shared" si="12"/>
        <v>0</v>
      </c>
      <c r="E213" s="63">
        <v>0</v>
      </c>
      <c r="F213" s="63">
        <v>0</v>
      </c>
      <c r="G213" s="60">
        <v>0</v>
      </c>
      <c r="H213" s="63">
        <v>0</v>
      </c>
      <c r="I213" s="108"/>
      <c r="J213" s="54" t="s">
        <v>144</v>
      </c>
      <c r="K213" s="51"/>
      <c r="L213" s="97"/>
      <c r="M213" s="97"/>
      <c r="N213" s="52"/>
    </row>
    <row r="214" spans="1:14" ht="19.5" customHeight="1">
      <c r="A214" s="101"/>
      <c r="B214" s="99" t="s">
        <v>225</v>
      </c>
      <c r="C214" s="54" t="s">
        <v>31</v>
      </c>
      <c r="D214" s="60">
        <f t="shared" si="12"/>
        <v>112</v>
      </c>
      <c r="E214" s="63">
        <v>0</v>
      </c>
      <c r="F214" s="63">
        <v>0</v>
      </c>
      <c r="G214" s="60">
        <v>112</v>
      </c>
      <c r="H214" s="63">
        <v>0</v>
      </c>
      <c r="I214" s="108" t="s">
        <v>223</v>
      </c>
      <c r="J214" s="54" t="s">
        <v>144</v>
      </c>
      <c r="K214" s="51">
        <v>100</v>
      </c>
      <c r="L214" s="97" t="s">
        <v>164</v>
      </c>
      <c r="M214" s="97" t="s">
        <v>174</v>
      </c>
      <c r="N214" s="52"/>
    </row>
    <row r="215" spans="1:14" ht="19.5" customHeight="1">
      <c r="A215" s="101"/>
      <c r="B215" s="99"/>
      <c r="C215" s="54" t="s">
        <v>32</v>
      </c>
      <c r="D215" s="60">
        <f t="shared" si="12"/>
        <v>76</v>
      </c>
      <c r="E215" s="63">
        <v>0</v>
      </c>
      <c r="F215" s="63">
        <v>0</v>
      </c>
      <c r="G215" s="60">
        <v>76</v>
      </c>
      <c r="H215" s="63">
        <v>0</v>
      </c>
      <c r="I215" s="108"/>
      <c r="J215" s="54" t="s">
        <v>144</v>
      </c>
      <c r="K215" s="51">
        <v>100</v>
      </c>
      <c r="L215" s="97"/>
      <c r="M215" s="97"/>
      <c r="N215" s="52"/>
    </row>
    <row r="216" spans="1:14" ht="19.5" customHeight="1">
      <c r="A216" s="101"/>
      <c r="B216" s="99"/>
      <c r="C216" s="54" t="s">
        <v>33</v>
      </c>
      <c r="D216" s="60">
        <f t="shared" si="12"/>
        <v>76</v>
      </c>
      <c r="E216" s="63">
        <v>0</v>
      </c>
      <c r="F216" s="63">
        <v>0</v>
      </c>
      <c r="G216" s="60">
        <v>76</v>
      </c>
      <c r="H216" s="63">
        <v>0</v>
      </c>
      <c r="I216" s="108"/>
      <c r="J216" s="54" t="s">
        <v>144</v>
      </c>
      <c r="K216" s="51">
        <v>100</v>
      </c>
      <c r="L216" s="97"/>
      <c r="M216" s="97"/>
      <c r="N216" s="52"/>
    </row>
    <row r="217" spans="1:14" ht="19.5" customHeight="1">
      <c r="A217" s="101"/>
      <c r="B217" s="99" t="s">
        <v>226</v>
      </c>
      <c r="C217" s="54" t="s">
        <v>31</v>
      </c>
      <c r="D217" s="60">
        <f t="shared" si="12"/>
        <v>298</v>
      </c>
      <c r="E217" s="63">
        <v>0</v>
      </c>
      <c r="F217" s="63">
        <v>0</v>
      </c>
      <c r="G217" s="60">
        <v>298</v>
      </c>
      <c r="H217" s="63">
        <v>0</v>
      </c>
      <c r="I217" s="108" t="s">
        <v>223</v>
      </c>
      <c r="J217" s="54" t="s">
        <v>144</v>
      </c>
      <c r="K217" s="51"/>
      <c r="L217" s="97" t="s">
        <v>71</v>
      </c>
      <c r="M217" s="97" t="s">
        <v>174</v>
      </c>
      <c r="N217" s="52"/>
    </row>
    <row r="218" spans="1:14" ht="19.5" customHeight="1">
      <c r="A218" s="101"/>
      <c r="B218" s="99"/>
      <c r="C218" s="54" t="s">
        <v>32</v>
      </c>
      <c r="D218" s="60">
        <f t="shared" si="12"/>
        <v>84</v>
      </c>
      <c r="E218" s="63">
        <v>0</v>
      </c>
      <c r="F218" s="63">
        <v>0</v>
      </c>
      <c r="G218" s="60">
        <v>84</v>
      </c>
      <c r="H218" s="63">
        <v>0</v>
      </c>
      <c r="I218" s="108"/>
      <c r="J218" s="54" t="s">
        <v>144</v>
      </c>
      <c r="K218" s="51"/>
      <c r="L218" s="97"/>
      <c r="M218" s="97"/>
      <c r="N218" s="52"/>
    </row>
    <row r="219" spans="1:14" ht="27.75" customHeight="1">
      <c r="A219" s="101"/>
      <c r="B219" s="99"/>
      <c r="C219" s="54" t="s">
        <v>33</v>
      </c>
      <c r="D219" s="60">
        <f t="shared" si="12"/>
        <v>84</v>
      </c>
      <c r="E219" s="63">
        <v>0</v>
      </c>
      <c r="F219" s="63">
        <v>0</v>
      </c>
      <c r="G219" s="60">
        <v>84</v>
      </c>
      <c r="H219" s="63">
        <v>0</v>
      </c>
      <c r="I219" s="108"/>
      <c r="J219" s="54" t="s">
        <v>144</v>
      </c>
      <c r="K219" s="51"/>
      <c r="L219" s="97"/>
      <c r="M219" s="97"/>
      <c r="N219" s="52"/>
    </row>
    <row r="220" spans="1:14" ht="60" customHeight="1">
      <c r="A220" s="101" t="s">
        <v>227</v>
      </c>
      <c r="B220" s="97" t="s">
        <v>228</v>
      </c>
      <c r="C220" s="54" t="s">
        <v>31</v>
      </c>
      <c r="D220" s="60">
        <f t="shared" si="12"/>
        <v>593.5</v>
      </c>
      <c r="E220" s="63">
        <f t="shared" ref="E220:H222" si="13">E223+E226+E229</f>
        <v>0</v>
      </c>
      <c r="F220" s="63">
        <f t="shared" si="13"/>
        <v>0</v>
      </c>
      <c r="G220" s="60">
        <f t="shared" si="13"/>
        <v>593.5</v>
      </c>
      <c r="H220" s="63">
        <f t="shared" si="13"/>
        <v>0</v>
      </c>
      <c r="I220" s="64" t="s">
        <v>229</v>
      </c>
      <c r="J220" s="54" t="s">
        <v>144</v>
      </c>
      <c r="K220" s="51">
        <v>100</v>
      </c>
      <c r="L220" s="97" t="s">
        <v>103</v>
      </c>
      <c r="M220" s="97" t="s">
        <v>174</v>
      </c>
      <c r="N220" s="52"/>
    </row>
    <row r="221" spans="1:14" ht="60" customHeight="1">
      <c r="A221" s="101"/>
      <c r="B221" s="97"/>
      <c r="C221" s="54" t="s">
        <v>32</v>
      </c>
      <c r="D221" s="60">
        <f t="shared" si="12"/>
        <v>518.5</v>
      </c>
      <c r="E221" s="63">
        <f t="shared" si="13"/>
        <v>0</v>
      </c>
      <c r="F221" s="63">
        <f t="shared" si="13"/>
        <v>0</v>
      </c>
      <c r="G221" s="60">
        <f t="shared" si="13"/>
        <v>518.5</v>
      </c>
      <c r="H221" s="63">
        <f t="shared" si="13"/>
        <v>0</v>
      </c>
      <c r="I221" s="64" t="s">
        <v>229</v>
      </c>
      <c r="J221" s="54" t="s">
        <v>144</v>
      </c>
      <c r="K221" s="51">
        <v>100</v>
      </c>
      <c r="L221" s="97"/>
      <c r="M221" s="97"/>
      <c r="N221" s="52"/>
    </row>
    <row r="222" spans="1:14" ht="60" customHeight="1">
      <c r="A222" s="101"/>
      <c r="B222" s="97"/>
      <c r="C222" s="54" t="s">
        <v>33</v>
      </c>
      <c r="D222" s="60">
        <f t="shared" si="12"/>
        <v>518.5</v>
      </c>
      <c r="E222" s="63">
        <f t="shared" si="13"/>
        <v>0</v>
      </c>
      <c r="F222" s="63">
        <f t="shared" si="13"/>
        <v>0</v>
      </c>
      <c r="G222" s="60">
        <f t="shared" si="13"/>
        <v>518.5</v>
      </c>
      <c r="H222" s="63">
        <f t="shared" si="13"/>
        <v>0</v>
      </c>
      <c r="I222" s="64" t="s">
        <v>229</v>
      </c>
      <c r="J222" s="54" t="s">
        <v>144</v>
      </c>
      <c r="K222" s="51">
        <v>100</v>
      </c>
      <c r="L222" s="97"/>
      <c r="M222" s="97"/>
      <c r="N222" s="52"/>
    </row>
    <row r="223" spans="1:14" ht="19.5" customHeight="1">
      <c r="A223" s="101"/>
      <c r="B223" s="99" t="s">
        <v>224</v>
      </c>
      <c r="C223" s="54" t="s">
        <v>31</v>
      </c>
      <c r="D223" s="60">
        <f t="shared" si="12"/>
        <v>500</v>
      </c>
      <c r="E223" s="63">
        <v>0</v>
      </c>
      <c r="F223" s="63">
        <v>0</v>
      </c>
      <c r="G223" s="60">
        <v>500</v>
      </c>
      <c r="H223" s="63">
        <v>0</v>
      </c>
      <c r="I223" s="108" t="s">
        <v>230</v>
      </c>
      <c r="J223" s="54" t="s">
        <v>144</v>
      </c>
      <c r="K223" s="51">
        <v>100</v>
      </c>
      <c r="L223" s="97" t="s">
        <v>161</v>
      </c>
      <c r="M223" s="97" t="s">
        <v>174</v>
      </c>
      <c r="N223" s="52"/>
    </row>
    <row r="224" spans="1:14" ht="19.5" customHeight="1">
      <c r="A224" s="101"/>
      <c r="B224" s="99"/>
      <c r="C224" s="54" t="s">
        <v>32</v>
      </c>
      <c r="D224" s="60">
        <f t="shared" si="12"/>
        <v>500</v>
      </c>
      <c r="E224" s="63">
        <v>0</v>
      </c>
      <c r="F224" s="63">
        <v>0</v>
      </c>
      <c r="G224" s="60">
        <v>500</v>
      </c>
      <c r="H224" s="63">
        <v>0</v>
      </c>
      <c r="I224" s="108"/>
      <c r="J224" s="54" t="s">
        <v>144</v>
      </c>
      <c r="K224" s="51">
        <v>100</v>
      </c>
      <c r="L224" s="97"/>
      <c r="M224" s="97"/>
      <c r="N224" s="52"/>
    </row>
    <row r="225" spans="1:14" ht="19.5" customHeight="1">
      <c r="A225" s="101"/>
      <c r="B225" s="99"/>
      <c r="C225" s="54" t="s">
        <v>33</v>
      </c>
      <c r="D225" s="60">
        <f t="shared" si="12"/>
        <v>500</v>
      </c>
      <c r="E225" s="63">
        <v>0</v>
      </c>
      <c r="F225" s="63">
        <v>0</v>
      </c>
      <c r="G225" s="60">
        <v>500</v>
      </c>
      <c r="H225" s="63">
        <v>0</v>
      </c>
      <c r="I225" s="108"/>
      <c r="J225" s="54" t="s">
        <v>144</v>
      </c>
      <c r="K225" s="51">
        <v>100</v>
      </c>
      <c r="L225" s="97"/>
      <c r="M225" s="97"/>
      <c r="N225" s="52"/>
    </row>
    <row r="226" spans="1:14" ht="19.5" customHeight="1">
      <c r="A226" s="101"/>
      <c r="B226" s="99" t="s">
        <v>225</v>
      </c>
      <c r="C226" s="54" t="s">
        <v>31</v>
      </c>
      <c r="D226" s="60">
        <f t="shared" si="12"/>
        <v>93.5</v>
      </c>
      <c r="E226" s="63">
        <v>0</v>
      </c>
      <c r="F226" s="63">
        <v>0</v>
      </c>
      <c r="G226" s="60">
        <v>93.5</v>
      </c>
      <c r="H226" s="63">
        <v>0</v>
      </c>
      <c r="I226" s="108" t="s">
        <v>230</v>
      </c>
      <c r="J226" s="54" t="s">
        <v>144</v>
      </c>
      <c r="K226" s="51">
        <v>100</v>
      </c>
      <c r="L226" s="97" t="s">
        <v>164</v>
      </c>
      <c r="M226" s="97" t="s">
        <v>174</v>
      </c>
      <c r="N226" s="52"/>
    </row>
    <row r="227" spans="1:14" ht="19.5" customHeight="1">
      <c r="A227" s="101"/>
      <c r="B227" s="99"/>
      <c r="C227" s="54" t="s">
        <v>32</v>
      </c>
      <c r="D227" s="60">
        <f t="shared" si="12"/>
        <v>18.5</v>
      </c>
      <c r="E227" s="63">
        <v>0</v>
      </c>
      <c r="F227" s="63">
        <v>0</v>
      </c>
      <c r="G227" s="60">
        <v>18.5</v>
      </c>
      <c r="H227" s="63">
        <v>0</v>
      </c>
      <c r="I227" s="108"/>
      <c r="J227" s="54" t="s">
        <v>144</v>
      </c>
      <c r="K227" s="51">
        <v>100</v>
      </c>
      <c r="L227" s="97"/>
      <c r="M227" s="97"/>
      <c r="N227" s="52"/>
    </row>
    <row r="228" spans="1:14" ht="19.5" customHeight="1">
      <c r="A228" s="101"/>
      <c r="B228" s="99"/>
      <c r="C228" s="54" t="s">
        <v>33</v>
      </c>
      <c r="D228" s="60">
        <f t="shared" si="12"/>
        <v>18.5</v>
      </c>
      <c r="E228" s="63">
        <v>0</v>
      </c>
      <c r="F228" s="63">
        <v>0</v>
      </c>
      <c r="G228" s="60">
        <v>18.5</v>
      </c>
      <c r="H228" s="63">
        <v>0</v>
      </c>
      <c r="I228" s="108"/>
      <c r="J228" s="54" t="s">
        <v>144</v>
      </c>
      <c r="K228" s="51">
        <v>100</v>
      </c>
      <c r="L228" s="97"/>
      <c r="M228" s="97"/>
      <c r="N228" s="52"/>
    </row>
    <row r="229" spans="1:14" ht="19.5" customHeight="1">
      <c r="A229" s="101"/>
      <c r="B229" s="99" t="s">
        <v>226</v>
      </c>
      <c r="C229" s="54" t="s">
        <v>31</v>
      </c>
      <c r="D229" s="60">
        <f t="shared" si="12"/>
        <v>0</v>
      </c>
      <c r="E229" s="63">
        <v>0</v>
      </c>
      <c r="F229" s="63">
        <v>0</v>
      </c>
      <c r="G229" s="60">
        <v>0</v>
      </c>
      <c r="H229" s="63">
        <v>0</v>
      </c>
      <c r="I229" s="108" t="s">
        <v>230</v>
      </c>
      <c r="J229" s="54" t="s">
        <v>144</v>
      </c>
      <c r="K229" s="51" t="s">
        <v>103</v>
      </c>
      <c r="L229" s="97" t="s">
        <v>71</v>
      </c>
      <c r="M229" s="97" t="s">
        <v>174</v>
      </c>
      <c r="N229" s="52"/>
    </row>
    <row r="230" spans="1:14" ht="27" customHeight="1">
      <c r="A230" s="101"/>
      <c r="B230" s="99"/>
      <c r="C230" s="54" t="s">
        <v>32</v>
      </c>
      <c r="D230" s="60">
        <f t="shared" si="12"/>
        <v>0</v>
      </c>
      <c r="E230" s="63">
        <v>0</v>
      </c>
      <c r="F230" s="63">
        <v>0</v>
      </c>
      <c r="G230" s="60">
        <v>0</v>
      </c>
      <c r="H230" s="63">
        <v>0</v>
      </c>
      <c r="I230" s="108"/>
      <c r="J230" s="54" t="s">
        <v>144</v>
      </c>
      <c r="K230" s="51" t="s">
        <v>103</v>
      </c>
      <c r="L230" s="97"/>
      <c r="M230" s="97"/>
      <c r="N230" s="52"/>
    </row>
    <row r="231" spans="1:14" ht="30.75" customHeight="1">
      <c r="A231" s="101"/>
      <c r="B231" s="99"/>
      <c r="C231" s="54" t="s">
        <v>33</v>
      </c>
      <c r="D231" s="60">
        <f t="shared" si="12"/>
        <v>0</v>
      </c>
      <c r="E231" s="63">
        <v>0</v>
      </c>
      <c r="F231" s="63">
        <v>0</v>
      </c>
      <c r="G231" s="60">
        <v>0</v>
      </c>
      <c r="H231" s="63">
        <v>0</v>
      </c>
      <c r="I231" s="108"/>
      <c r="J231" s="54" t="s">
        <v>144</v>
      </c>
      <c r="K231" s="51" t="s">
        <v>103</v>
      </c>
      <c r="L231" s="97"/>
      <c r="M231" s="97"/>
      <c r="N231" s="52"/>
    </row>
    <row r="232" spans="1:14" ht="79.5" customHeight="1">
      <c r="A232" s="101" t="s">
        <v>231</v>
      </c>
      <c r="B232" s="97" t="s">
        <v>232</v>
      </c>
      <c r="C232" s="54" t="s">
        <v>31</v>
      </c>
      <c r="D232" s="60">
        <f t="shared" si="12"/>
        <v>10469.4</v>
      </c>
      <c r="E232" s="63">
        <f t="shared" ref="E232:H234" si="14">E235+E238+E241</f>
        <v>0</v>
      </c>
      <c r="F232" s="63">
        <f t="shared" si="14"/>
        <v>0</v>
      </c>
      <c r="G232" s="60">
        <f t="shared" si="14"/>
        <v>10469.4</v>
      </c>
      <c r="H232" s="63">
        <f t="shared" si="14"/>
        <v>0</v>
      </c>
      <c r="I232" s="64" t="s">
        <v>233</v>
      </c>
      <c r="J232" s="54" t="s">
        <v>144</v>
      </c>
      <c r="K232" s="51">
        <v>100</v>
      </c>
      <c r="L232" s="97" t="s">
        <v>103</v>
      </c>
      <c r="M232" s="97" t="s">
        <v>174</v>
      </c>
      <c r="N232" s="52"/>
    </row>
    <row r="233" spans="1:14" ht="79.5" customHeight="1">
      <c r="A233" s="101"/>
      <c r="B233" s="97"/>
      <c r="C233" s="54" t="s">
        <v>32</v>
      </c>
      <c r="D233" s="60">
        <f t="shared" si="12"/>
        <v>967.8</v>
      </c>
      <c r="E233" s="63">
        <f t="shared" si="14"/>
        <v>0</v>
      </c>
      <c r="F233" s="63">
        <f t="shared" si="14"/>
        <v>0</v>
      </c>
      <c r="G233" s="60">
        <f t="shared" si="14"/>
        <v>967.8</v>
      </c>
      <c r="H233" s="63">
        <f t="shared" si="14"/>
        <v>0</v>
      </c>
      <c r="I233" s="64" t="s">
        <v>233</v>
      </c>
      <c r="J233" s="54" t="s">
        <v>144</v>
      </c>
      <c r="K233" s="51">
        <v>100</v>
      </c>
      <c r="L233" s="97"/>
      <c r="M233" s="97"/>
      <c r="N233" s="52"/>
    </row>
    <row r="234" spans="1:14" ht="79.5" customHeight="1">
      <c r="A234" s="101"/>
      <c r="B234" s="97"/>
      <c r="C234" s="54" t="s">
        <v>33</v>
      </c>
      <c r="D234" s="60">
        <f t="shared" si="12"/>
        <v>967.8</v>
      </c>
      <c r="E234" s="63">
        <f t="shared" si="14"/>
        <v>0</v>
      </c>
      <c r="F234" s="63">
        <f t="shared" si="14"/>
        <v>0</v>
      </c>
      <c r="G234" s="60">
        <f t="shared" si="14"/>
        <v>967.8</v>
      </c>
      <c r="H234" s="63">
        <f t="shared" si="14"/>
        <v>0</v>
      </c>
      <c r="I234" s="64" t="s">
        <v>233</v>
      </c>
      <c r="J234" s="54" t="s">
        <v>144</v>
      </c>
      <c r="K234" s="51">
        <v>100</v>
      </c>
      <c r="L234" s="97"/>
      <c r="M234" s="97"/>
      <c r="N234" s="52"/>
    </row>
    <row r="235" spans="1:14" ht="19.5" customHeight="1">
      <c r="A235" s="101"/>
      <c r="B235" s="99" t="s">
        <v>224</v>
      </c>
      <c r="C235" s="74" t="s">
        <v>31</v>
      </c>
      <c r="D235" s="67">
        <f t="shared" si="12"/>
        <v>10012</v>
      </c>
      <c r="E235" s="68">
        <v>0</v>
      </c>
      <c r="F235" s="68">
        <v>0</v>
      </c>
      <c r="G235" s="67">
        <f>500+9512</f>
        <v>10012</v>
      </c>
      <c r="H235" s="63">
        <v>0</v>
      </c>
      <c r="I235" s="108" t="s">
        <v>233</v>
      </c>
      <c r="J235" s="54" t="s">
        <v>144</v>
      </c>
      <c r="K235" s="51">
        <v>100</v>
      </c>
      <c r="L235" s="97" t="s">
        <v>161</v>
      </c>
      <c r="M235" s="97" t="s">
        <v>174</v>
      </c>
      <c r="N235" s="52"/>
    </row>
    <row r="236" spans="1:14" ht="19.5" customHeight="1">
      <c r="A236" s="101"/>
      <c r="B236" s="99"/>
      <c r="C236" s="54" t="s">
        <v>32</v>
      </c>
      <c r="D236" s="60">
        <f t="shared" si="12"/>
        <v>500</v>
      </c>
      <c r="E236" s="63">
        <v>0</v>
      </c>
      <c r="F236" s="63">
        <v>0</v>
      </c>
      <c r="G236" s="60">
        <v>500</v>
      </c>
      <c r="H236" s="63">
        <v>0</v>
      </c>
      <c r="I236" s="108"/>
      <c r="J236" s="54" t="s">
        <v>144</v>
      </c>
      <c r="K236" s="51">
        <v>100</v>
      </c>
      <c r="L236" s="97"/>
      <c r="M236" s="97"/>
      <c r="N236" s="52"/>
    </row>
    <row r="237" spans="1:14" ht="19.5" customHeight="1">
      <c r="A237" s="101"/>
      <c r="B237" s="99"/>
      <c r="C237" s="54" t="s">
        <v>33</v>
      </c>
      <c r="D237" s="60">
        <f t="shared" si="12"/>
        <v>500</v>
      </c>
      <c r="E237" s="63">
        <v>0</v>
      </c>
      <c r="F237" s="63">
        <v>0</v>
      </c>
      <c r="G237" s="60">
        <v>500</v>
      </c>
      <c r="H237" s="63">
        <v>0</v>
      </c>
      <c r="I237" s="108"/>
      <c r="J237" s="54" t="s">
        <v>144</v>
      </c>
      <c r="K237" s="51">
        <v>100</v>
      </c>
      <c r="L237" s="97"/>
      <c r="M237" s="97"/>
      <c r="N237" s="52"/>
    </row>
    <row r="238" spans="1:14" ht="19.5" customHeight="1">
      <c r="A238" s="101"/>
      <c r="B238" s="99" t="s">
        <v>225</v>
      </c>
      <c r="C238" s="54" t="s">
        <v>31</v>
      </c>
      <c r="D238" s="60">
        <f t="shared" si="12"/>
        <v>134.6</v>
      </c>
      <c r="E238" s="63">
        <v>0</v>
      </c>
      <c r="F238" s="63">
        <v>0</v>
      </c>
      <c r="G238" s="60">
        <v>134.6</v>
      </c>
      <c r="H238" s="63">
        <v>0</v>
      </c>
      <c r="I238" s="108" t="s">
        <v>233</v>
      </c>
      <c r="J238" s="54" t="s">
        <v>144</v>
      </c>
      <c r="K238" s="51" t="s">
        <v>103</v>
      </c>
      <c r="L238" s="97" t="s">
        <v>164</v>
      </c>
      <c r="M238" s="97" t="s">
        <v>174</v>
      </c>
      <c r="N238" s="52"/>
    </row>
    <row r="239" spans="1:14" ht="19.5" customHeight="1">
      <c r="A239" s="101"/>
      <c r="B239" s="99"/>
      <c r="C239" s="54" t="s">
        <v>32</v>
      </c>
      <c r="D239" s="60">
        <f t="shared" si="12"/>
        <v>129.80000000000001</v>
      </c>
      <c r="E239" s="63">
        <v>0</v>
      </c>
      <c r="F239" s="63">
        <v>0</v>
      </c>
      <c r="G239" s="60">
        <v>129.80000000000001</v>
      </c>
      <c r="H239" s="63">
        <v>0</v>
      </c>
      <c r="I239" s="108"/>
      <c r="J239" s="54" t="s">
        <v>144</v>
      </c>
      <c r="K239" s="51" t="s">
        <v>103</v>
      </c>
      <c r="L239" s="97"/>
      <c r="M239" s="97"/>
      <c r="N239" s="52"/>
    </row>
    <row r="240" spans="1:14" ht="19.5" customHeight="1">
      <c r="A240" s="101"/>
      <c r="B240" s="99"/>
      <c r="C240" s="54" t="s">
        <v>33</v>
      </c>
      <c r="D240" s="60">
        <f t="shared" si="12"/>
        <v>129.80000000000001</v>
      </c>
      <c r="E240" s="63">
        <v>0</v>
      </c>
      <c r="F240" s="63">
        <v>0</v>
      </c>
      <c r="G240" s="60">
        <v>129.80000000000001</v>
      </c>
      <c r="H240" s="63">
        <v>0</v>
      </c>
      <c r="I240" s="108"/>
      <c r="J240" s="54" t="s">
        <v>144</v>
      </c>
      <c r="K240" s="51" t="s">
        <v>103</v>
      </c>
      <c r="L240" s="97"/>
      <c r="M240" s="97"/>
      <c r="N240" s="52"/>
    </row>
    <row r="241" spans="1:16" ht="19.5" customHeight="1">
      <c r="A241" s="101"/>
      <c r="B241" s="99" t="s">
        <v>226</v>
      </c>
      <c r="C241" s="54" t="s">
        <v>31</v>
      </c>
      <c r="D241" s="60">
        <f t="shared" si="12"/>
        <v>322.8</v>
      </c>
      <c r="E241" s="63">
        <v>0</v>
      </c>
      <c r="F241" s="63">
        <v>0</v>
      </c>
      <c r="G241" s="60">
        <v>322.8</v>
      </c>
      <c r="H241" s="63">
        <v>0</v>
      </c>
      <c r="I241" s="108" t="s">
        <v>233</v>
      </c>
      <c r="J241" s="54" t="s">
        <v>144</v>
      </c>
      <c r="K241" s="51" t="s">
        <v>103</v>
      </c>
      <c r="L241" s="97" t="s">
        <v>71</v>
      </c>
      <c r="M241" s="97" t="s">
        <v>174</v>
      </c>
      <c r="N241" s="52"/>
    </row>
    <row r="242" spans="1:16" ht="19.5" customHeight="1">
      <c r="A242" s="101"/>
      <c r="B242" s="99"/>
      <c r="C242" s="54" t="s">
        <v>32</v>
      </c>
      <c r="D242" s="60">
        <f t="shared" si="12"/>
        <v>338</v>
      </c>
      <c r="E242" s="63">
        <v>0</v>
      </c>
      <c r="F242" s="63">
        <v>0</v>
      </c>
      <c r="G242" s="60">
        <v>338</v>
      </c>
      <c r="H242" s="63">
        <v>0</v>
      </c>
      <c r="I242" s="108"/>
      <c r="J242" s="54" t="s">
        <v>144</v>
      </c>
      <c r="K242" s="51" t="s">
        <v>103</v>
      </c>
      <c r="L242" s="97"/>
      <c r="M242" s="97"/>
      <c r="N242" s="52"/>
    </row>
    <row r="243" spans="1:16" ht="30" customHeight="1">
      <c r="A243" s="101"/>
      <c r="B243" s="99"/>
      <c r="C243" s="54" t="s">
        <v>33</v>
      </c>
      <c r="D243" s="60">
        <f t="shared" si="12"/>
        <v>338</v>
      </c>
      <c r="E243" s="63">
        <v>0</v>
      </c>
      <c r="F243" s="63">
        <v>0</v>
      </c>
      <c r="G243" s="60">
        <v>338</v>
      </c>
      <c r="H243" s="63">
        <v>0</v>
      </c>
      <c r="I243" s="108"/>
      <c r="J243" s="54" t="s">
        <v>144</v>
      </c>
      <c r="K243" s="51" t="s">
        <v>103</v>
      </c>
      <c r="L243" s="97"/>
      <c r="M243" s="97"/>
      <c r="N243" s="52"/>
    </row>
    <row r="244" spans="1:16" ht="79.5" customHeight="1">
      <c r="A244" s="101" t="s">
        <v>234</v>
      </c>
      <c r="B244" s="97" t="s">
        <v>235</v>
      </c>
      <c r="C244" s="54" t="s">
        <v>31</v>
      </c>
      <c r="D244" s="60">
        <f t="shared" ref="D244:D275" si="15">SUM(E244:H244)</f>
        <v>556</v>
      </c>
      <c r="E244" s="63">
        <f t="shared" ref="E244:H246" si="16">E247+E250+E253+E256</f>
        <v>0</v>
      </c>
      <c r="F244" s="63">
        <f t="shared" si="16"/>
        <v>0</v>
      </c>
      <c r="G244" s="60">
        <f t="shared" si="16"/>
        <v>556</v>
      </c>
      <c r="H244" s="63">
        <f t="shared" si="16"/>
        <v>0</v>
      </c>
      <c r="I244" s="64" t="s">
        <v>236</v>
      </c>
      <c r="J244" s="54" t="s">
        <v>144</v>
      </c>
      <c r="K244" s="51">
        <v>100</v>
      </c>
      <c r="L244" s="97" t="s">
        <v>103</v>
      </c>
      <c r="M244" s="97" t="s">
        <v>174</v>
      </c>
      <c r="N244" s="52"/>
    </row>
    <row r="245" spans="1:16" ht="79.5" customHeight="1">
      <c r="A245" s="101"/>
      <c r="B245" s="97"/>
      <c r="C245" s="54" t="s">
        <v>32</v>
      </c>
      <c r="D245" s="60">
        <f t="shared" si="15"/>
        <v>485.4</v>
      </c>
      <c r="E245" s="63">
        <f t="shared" si="16"/>
        <v>0</v>
      </c>
      <c r="F245" s="63">
        <f t="shared" si="16"/>
        <v>0</v>
      </c>
      <c r="G245" s="60">
        <f t="shared" si="16"/>
        <v>485.4</v>
      </c>
      <c r="H245" s="63">
        <f t="shared" si="16"/>
        <v>0</v>
      </c>
      <c r="I245" s="64" t="s">
        <v>236</v>
      </c>
      <c r="J245" s="54" t="s">
        <v>144</v>
      </c>
      <c r="K245" s="51">
        <v>100</v>
      </c>
      <c r="L245" s="97"/>
      <c r="M245" s="97"/>
      <c r="N245" s="52"/>
    </row>
    <row r="246" spans="1:16" ht="79.5" customHeight="1">
      <c r="A246" s="101"/>
      <c r="B246" s="97"/>
      <c r="C246" s="54" t="s">
        <v>33</v>
      </c>
      <c r="D246" s="60">
        <f t="shared" si="15"/>
        <v>485.4</v>
      </c>
      <c r="E246" s="63">
        <f t="shared" si="16"/>
        <v>0</v>
      </c>
      <c r="F246" s="63">
        <f t="shared" si="16"/>
        <v>0</v>
      </c>
      <c r="G246" s="60">
        <f t="shared" si="16"/>
        <v>485.4</v>
      </c>
      <c r="H246" s="63">
        <f t="shared" si="16"/>
        <v>0</v>
      </c>
      <c r="I246" s="64" t="s">
        <v>236</v>
      </c>
      <c r="J246" s="54" t="s">
        <v>144</v>
      </c>
      <c r="K246" s="51">
        <v>100</v>
      </c>
      <c r="L246" s="97"/>
      <c r="M246" s="97"/>
      <c r="N246" s="52"/>
    </row>
    <row r="247" spans="1:16" ht="19.5" customHeight="1">
      <c r="A247" s="101"/>
      <c r="B247" s="99" t="s">
        <v>224</v>
      </c>
      <c r="C247" s="54" t="s">
        <v>31</v>
      </c>
      <c r="D247" s="60">
        <f t="shared" si="15"/>
        <v>400</v>
      </c>
      <c r="E247" s="63">
        <v>0</v>
      </c>
      <c r="F247" s="63">
        <v>0</v>
      </c>
      <c r="G247" s="60">
        <v>400</v>
      </c>
      <c r="H247" s="63">
        <v>0</v>
      </c>
      <c r="I247" s="108" t="s">
        <v>236</v>
      </c>
      <c r="J247" s="54" t="s">
        <v>144</v>
      </c>
      <c r="K247" s="51">
        <v>100</v>
      </c>
      <c r="L247" s="97" t="s">
        <v>161</v>
      </c>
      <c r="M247" s="97" t="s">
        <v>174</v>
      </c>
      <c r="N247" s="52"/>
    </row>
    <row r="248" spans="1:16" ht="19.5" customHeight="1">
      <c r="A248" s="101"/>
      <c r="B248" s="99"/>
      <c r="C248" s="54" t="s">
        <v>32</v>
      </c>
      <c r="D248" s="60">
        <f t="shared" si="15"/>
        <v>400</v>
      </c>
      <c r="E248" s="63">
        <v>0</v>
      </c>
      <c r="F248" s="63">
        <v>0</v>
      </c>
      <c r="G248" s="60">
        <v>400</v>
      </c>
      <c r="H248" s="63">
        <v>0</v>
      </c>
      <c r="I248" s="108"/>
      <c r="J248" s="54" t="s">
        <v>144</v>
      </c>
      <c r="K248" s="51">
        <v>100</v>
      </c>
      <c r="L248" s="97"/>
      <c r="M248" s="97"/>
      <c r="N248" s="52"/>
    </row>
    <row r="249" spans="1:16" ht="19.5" customHeight="1">
      <c r="A249" s="101"/>
      <c r="B249" s="99"/>
      <c r="C249" s="54" t="s">
        <v>33</v>
      </c>
      <c r="D249" s="60">
        <f t="shared" si="15"/>
        <v>400</v>
      </c>
      <c r="E249" s="63">
        <v>0</v>
      </c>
      <c r="F249" s="63">
        <v>0</v>
      </c>
      <c r="G249" s="60">
        <v>400</v>
      </c>
      <c r="H249" s="63">
        <v>0</v>
      </c>
      <c r="I249" s="108"/>
      <c r="J249" s="54" t="s">
        <v>144</v>
      </c>
      <c r="K249" s="51">
        <v>100</v>
      </c>
      <c r="L249" s="97"/>
      <c r="M249" s="97"/>
      <c r="N249" s="52"/>
    </row>
    <row r="250" spans="1:16" ht="19.5" customHeight="1">
      <c r="A250" s="101"/>
      <c r="B250" s="99" t="s">
        <v>225</v>
      </c>
      <c r="C250" s="54" t="s">
        <v>31</v>
      </c>
      <c r="D250" s="60">
        <f t="shared" si="15"/>
        <v>20.5</v>
      </c>
      <c r="E250" s="63">
        <v>0</v>
      </c>
      <c r="F250" s="63">
        <v>0</v>
      </c>
      <c r="G250" s="60">
        <v>20.5</v>
      </c>
      <c r="H250" s="63">
        <v>0</v>
      </c>
      <c r="I250" s="108" t="s">
        <v>236</v>
      </c>
      <c r="J250" s="54" t="s">
        <v>144</v>
      </c>
      <c r="K250" s="51">
        <v>100</v>
      </c>
      <c r="L250" s="97" t="s">
        <v>164</v>
      </c>
      <c r="M250" s="97" t="s">
        <v>174</v>
      </c>
      <c r="N250" s="52"/>
    </row>
    <row r="251" spans="1:16" ht="19.5" customHeight="1">
      <c r="A251" s="101"/>
      <c r="B251" s="99"/>
      <c r="C251" s="54" t="s">
        <v>32</v>
      </c>
      <c r="D251" s="60">
        <f t="shared" si="15"/>
        <v>20.5</v>
      </c>
      <c r="E251" s="63">
        <v>0</v>
      </c>
      <c r="F251" s="63">
        <v>0</v>
      </c>
      <c r="G251" s="60">
        <v>20.5</v>
      </c>
      <c r="H251" s="63">
        <v>0</v>
      </c>
      <c r="I251" s="108"/>
      <c r="J251" s="54" t="s">
        <v>144</v>
      </c>
      <c r="K251" s="51">
        <v>100</v>
      </c>
      <c r="L251" s="97"/>
      <c r="M251" s="97"/>
      <c r="N251" s="52"/>
    </row>
    <row r="252" spans="1:16" ht="19.5" customHeight="1">
      <c r="A252" s="101"/>
      <c r="B252" s="99"/>
      <c r="C252" s="54" t="s">
        <v>33</v>
      </c>
      <c r="D252" s="60">
        <f t="shared" si="15"/>
        <v>20.5</v>
      </c>
      <c r="E252" s="63">
        <v>0</v>
      </c>
      <c r="F252" s="63">
        <v>0</v>
      </c>
      <c r="G252" s="60">
        <v>20.5</v>
      </c>
      <c r="H252" s="63">
        <v>0</v>
      </c>
      <c r="I252" s="108"/>
      <c r="J252" s="54" t="s">
        <v>144</v>
      </c>
      <c r="K252" s="51">
        <v>100</v>
      </c>
      <c r="L252" s="97"/>
      <c r="M252" s="97"/>
      <c r="N252" s="65"/>
      <c r="O252" s="28"/>
      <c r="P252" s="28"/>
    </row>
    <row r="253" spans="1:16" ht="19.5" customHeight="1">
      <c r="A253" s="101"/>
      <c r="B253" s="99" t="s">
        <v>226</v>
      </c>
      <c r="C253" s="54" t="s">
        <v>31</v>
      </c>
      <c r="D253" s="60">
        <f t="shared" si="15"/>
        <v>114.5</v>
      </c>
      <c r="E253" s="63">
        <v>0</v>
      </c>
      <c r="F253" s="63">
        <v>0</v>
      </c>
      <c r="G253" s="60">
        <v>114.5</v>
      </c>
      <c r="H253" s="63">
        <v>0</v>
      </c>
      <c r="I253" s="108" t="s">
        <v>236</v>
      </c>
      <c r="J253" s="54" t="s">
        <v>144</v>
      </c>
      <c r="K253" s="51" t="s">
        <v>103</v>
      </c>
      <c r="L253" s="97" t="s">
        <v>71</v>
      </c>
      <c r="M253" s="97" t="s">
        <v>174</v>
      </c>
      <c r="N253" s="65"/>
      <c r="O253" s="28"/>
      <c r="P253" s="28"/>
    </row>
    <row r="254" spans="1:16" ht="19.5" customHeight="1">
      <c r="A254" s="101"/>
      <c r="B254" s="99"/>
      <c r="C254" s="54" t="s">
        <v>32</v>
      </c>
      <c r="D254" s="60">
        <f t="shared" si="15"/>
        <v>43.9</v>
      </c>
      <c r="E254" s="63">
        <v>0</v>
      </c>
      <c r="F254" s="63">
        <v>0</v>
      </c>
      <c r="G254" s="60">
        <v>43.9</v>
      </c>
      <c r="H254" s="63">
        <v>0</v>
      </c>
      <c r="I254" s="108"/>
      <c r="J254" s="54" t="s">
        <v>144</v>
      </c>
      <c r="K254" s="51" t="s">
        <v>103</v>
      </c>
      <c r="L254" s="97"/>
      <c r="M254" s="97"/>
      <c r="N254" s="65"/>
      <c r="O254" s="28"/>
      <c r="P254" s="28"/>
    </row>
    <row r="255" spans="1:16" ht="24" customHeight="1">
      <c r="A255" s="101"/>
      <c r="B255" s="99"/>
      <c r="C255" s="54" t="s">
        <v>33</v>
      </c>
      <c r="D255" s="60">
        <f t="shared" si="15"/>
        <v>43.9</v>
      </c>
      <c r="E255" s="63">
        <v>0</v>
      </c>
      <c r="F255" s="63">
        <v>0</v>
      </c>
      <c r="G255" s="60">
        <v>43.9</v>
      </c>
      <c r="H255" s="63">
        <v>0</v>
      </c>
      <c r="I255" s="108"/>
      <c r="J255" s="54" t="s">
        <v>144</v>
      </c>
      <c r="K255" s="51" t="s">
        <v>103</v>
      </c>
      <c r="L255" s="97"/>
      <c r="M255" s="97"/>
      <c r="N255" s="65"/>
      <c r="O255" s="28"/>
      <c r="P255" s="28"/>
    </row>
    <row r="256" spans="1:16" ht="19.5" customHeight="1">
      <c r="A256" s="101"/>
      <c r="B256" s="99" t="s">
        <v>237</v>
      </c>
      <c r="C256" s="54" t="s">
        <v>31</v>
      </c>
      <c r="D256" s="60">
        <f t="shared" si="15"/>
        <v>21</v>
      </c>
      <c r="E256" s="63">
        <v>0</v>
      </c>
      <c r="F256" s="63">
        <v>0</v>
      </c>
      <c r="G256" s="60">
        <v>21</v>
      </c>
      <c r="H256" s="63">
        <v>0</v>
      </c>
      <c r="I256" s="108" t="s">
        <v>236</v>
      </c>
      <c r="J256" s="54" t="s">
        <v>144</v>
      </c>
      <c r="K256" s="51">
        <v>100</v>
      </c>
      <c r="L256" s="97" t="s">
        <v>73</v>
      </c>
      <c r="M256" s="97" t="s">
        <v>174</v>
      </c>
      <c r="N256" s="52"/>
    </row>
    <row r="257" spans="1:14" ht="19.5" customHeight="1">
      <c r="A257" s="101"/>
      <c r="B257" s="99"/>
      <c r="C257" s="54" t="s">
        <v>32</v>
      </c>
      <c r="D257" s="60">
        <f t="shared" si="15"/>
        <v>21</v>
      </c>
      <c r="E257" s="63">
        <v>0</v>
      </c>
      <c r="F257" s="63">
        <v>0</v>
      </c>
      <c r="G257" s="60">
        <v>21</v>
      </c>
      <c r="H257" s="63">
        <v>0</v>
      </c>
      <c r="I257" s="108"/>
      <c r="J257" s="54" t="s">
        <v>144</v>
      </c>
      <c r="K257" s="51">
        <v>100</v>
      </c>
      <c r="L257" s="97"/>
      <c r="M257" s="97"/>
      <c r="N257" s="52"/>
    </row>
    <row r="258" spans="1:14" ht="30" customHeight="1">
      <c r="A258" s="101"/>
      <c r="B258" s="99"/>
      <c r="C258" s="54" t="s">
        <v>33</v>
      </c>
      <c r="D258" s="60">
        <f t="shared" si="15"/>
        <v>21</v>
      </c>
      <c r="E258" s="63">
        <v>0</v>
      </c>
      <c r="F258" s="63">
        <v>0</v>
      </c>
      <c r="G258" s="60">
        <v>21</v>
      </c>
      <c r="H258" s="63">
        <v>0</v>
      </c>
      <c r="I258" s="108"/>
      <c r="J258" s="54" t="s">
        <v>144</v>
      </c>
      <c r="K258" s="51">
        <v>100</v>
      </c>
      <c r="L258" s="97"/>
      <c r="M258" s="97"/>
      <c r="N258" s="52"/>
    </row>
    <row r="259" spans="1:14" ht="75" customHeight="1">
      <c r="A259" s="101" t="s">
        <v>238</v>
      </c>
      <c r="B259" s="97" t="s">
        <v>239</v>
      </c>
      <c r="C259" s="54" t="s">
        <v>31</v>
      </c>
      <c r="D259" s="60">
        <f t="shared" si="15"/>
        <v>72.2</v>
      </c>
      <c r="E259" s="63">
        <f t="shared" ref="E259:H261" si="17">E262+E265+E268+E271</f>
        <v>0</v>
      </c>
      <c r="F259" s="63">
        <f t="shared" si="17"/>
        <v>0</v>
      </c>
      <c r="G259" s="60">
        <f t="shared" si="17"/>
        <v>72.2</v>
      </c>
      <c r="H259" s="63">
        <f t="shared" si="17"/>
        <v>0</v>
      </c>
      <c r="I259" s="64" t="s">
        <v>240</v>
      </c>
      <c r="J259" s="54" t="s">
        <v>144</v>
      </c>
      <c r="K259" s="51">
        <v>100</v>
      </c>
      <c r="L259" s="97" t="s">
        <v>103</v>
      </c>
      <c r="M259" s="97" t="s">
        <v>174</v>
      </c>
      <c r="N259" s="52"/>
    </row>
    <row r="260" spans="1:14" ht="75" customHeight="1">
      <c r="A260" s="101"/>
      <c r="B260" s="97"/>
      <c r="C260" s="54" t="s">
        <v>32</v>
      </c>
      <c r="D260" s="60">
        <f t="shared" si="15"/>
        <v>52.4</v>
      </c>
      <c r="E260" s="63">
        <f t="shared" si="17"/>
        <v>0</v>
      </c>
      <c r="F260" s="63">
        <f t="shared" si="17"/>
        <v>0</v>
      </c>
      <c r="G260" s="60">
        <f t="shared" si="17"/>
        <v>52.4</v>
      </c>
      <c r="H260" s="63">
        <f t="shared" si="17"/>
        <v>0</v>
      </c>
      <c r="I260" s="64" t="s">
        <v>240</v>
      </c>
      <c r="J260" s="54" t="s">
        <v>144</v>
      </c>
      <c r="K260" s="51">
        <v>100</v>
      </c>
      <c r="L260" s="97"/>
      <c r="M260" s="97"/>
      <c r="N260" s="52"/>
    </row>
    <row r="261" spans="1:14" ht="75" customHeight="1">
      <c r="A261" s="101"/>
      <c r="B261" s="97"/>
      <c r="C261" s="54" t="s">
        <v>33</v>
      </c>
      <c r="D261" s="60">
        <f t="shared" si="15"/>
        <v>52.4</v>
      </c>
      <c r="E261" s="63">
        <f t="shared" si="17"/>
        <v>0</v>
      </c>
      <c r="F261" s="63">
        <f t="shared" si="17"/>
        <v>0</v>
      </c>
      <c r="G261" s="60">
        <f t="shared" si="17"/>
        <v>52.4</v>
      </c>
      <c r="H261" s="63">
        <f t="shared" si="17"/>
        <v>0</v>
      </c>
      <c r="I261" s="64" t="s">
        <v>240</v>
      </c>
      <c r="J261" s="54" t="s">
        <v>144</v>
      </c>
      <c r="K261" s="51">
        <v>100</v>
      </c>
      <c r="L261" s="97"/>
      <c r="M261" s="97"/>
      <c r="N261" s="52"/>
    </row>
    <row r="262" spans="1:14" ht="19.5" customHeight="1">
      <c r="A262" s="101"/>
      <c r="B262" s="99" t="s">
        <v>224</v>
      </c>
      <c r="C262" s="54" t="s">
        <v>31</v>
      </c>
      <c r="D262" s="60">
        <f t="shared" si="15"/>
        <v>20</v>
      </c>
      <c r="E262" s="63">
        <v>0</v>
      </c>
      <c r="F262" s="63">
        <v>0</v>
      </c>
      <c r="G262" s="60">
        <v>20</v>
      </c>
      <c r="H262" s="63">
        <v>0</v>
      </c>
      <c r="I262" s="108" t="s">
        <v>240</v>
      </c>
      <c r="J262" s="54" t="s">
        <v>144</v>
      </c>
      <c r="K262" s="51">
        <v>100</v>
      </c>
      <c r="L262" s="97" t="s">
        <v>161</v>
      </c>
      <c r="M262" s="97" t="s">
        <v>174</v>
      </c>
      <c r="N262" s="52"/>
    </row>
    <row r="263" spans="1:14" ht="19.5" customHeight="1">
      <c r="A263" s="101"/>
      <c r="B263" s="99"/>
      <c r="C263" s="54" t="s">
        <v>32</v>
      </c>
      <c r="D263" s="60">
        <f t="shared" si="15"/>
        <v>20</v>
      </c>
      <c r="E263" s="63">
        <v>0</v>
      </c>
      <c r="F263" s="63">
        <v>0</v>
      </c>
      <c r="G263" s="60">
        <v>20</v>
      </c>
      <c r="H263" s="63">
        <v>0</v>
      </c>
      <c r="I263" s="108"/>
      <c r="J263" s="54" t="s">
        <v>144</v>
      </c>
      <c r="K263" s="51">
        <v>100</v>
      </c>
      <c r="L263" s="97"/>
      <c r="M263" s="97"/>
      <c r="N263" s="52"/>
    </row>
    <row r="264" spans="1:14" ht="19.5" customHeight="1">
      <c r="A264" s="101"/>
      <c r="B264" s="99"/>
      <c r="C264" s="54" t="s">
        <v>33</v>
      </c>
      <c r="D264" s="60">
        <f t="shared" si="15"/>
        <v>20</v>
      </c>
      <c r="E264" s="63">
        <v>0</v>
      </c>
      <c r="F264" s="63">
        <v>0</v>
      </c>
      <c r="G264" s="60">
        <v>20</v>
      </c>
      <c r="H264" s="63">
        <v>0</v>
      </c>
      <c r="I264" s="108"/>
      <c r="J264" s="54" t="s">
        <v>144</v>
      </c>
      <c r="K264" s="51">
        <v>100</v>
      </c>
      <c r="L264" s="97"/>
      <c r="M264" s="97"/>
      <c r="N264" s="52"/>
    </row>
    <row r="265" spans="1:14" ht="19.5" customHeight="1">
      <c r="A265" s="101"/>
      <c r="B265" s="99" t="s">
        <v>225</v>
      </c>
      <c r="C265" s="54" t="s">
        <v>31</v>
      </c>
      <c r="D265" s="60">
        <f t="shared" si="15"/>
        <v>6</v>
      </c>
      <c r="E265" s="63">
        <v>0</v>
      </c>
      <c r="F265" s="63">
        <v>0</v>
      </c>
      <c r="G265" s="60">
        <v>6</v>
      </c>
      <c r="H265" s="63">
        <v>0</v>
      </c>
      <c r="I265" s="108" t="s">
        <v>240</v>
      </c>
      <c r="J265" s="54" t="s">
        <v>144</v>
      </c>
      <c r="K265" s="51">
        <v>100</v>
      </c>
      <c r="L265" s="97" t="s">
        <v>164</v>
      </c>
      <c r="M265" s="97" t="s">
        <v>174</v>
      </c>
      <c r="N265" s="52"/>
    </row>
    <row r="266" spans="1:14" ht="19.5" customHeight="1">
      <c r="A266" s="101"/>
      <c r="B266" s="99"/>
      <c r="C266" s="54" t="s">
        <v>32</v>
      </c>
      <c r="D266" s="60">
        <f t="shared" si="15"/>
        <v>4.4000000000000004</v>
      </c>
      <c r="E266" s="63">
        <v>0</v>
      </c>
      <c r="F266" s="63">
        <v>0</v>
      </c>
      <c r="G266" s="60">
        <v>4.4000000000000004</v>
      </c>
      <c r="H266" s="63">
        <v>0</v>
      </c>
      <c r="I266" s="108"/>
      <c r="J266" s="54" t="s">
        <v>144</v>
      </c>
      <c r="K266" s="51">
        <v>100</v>
      </c>
      <c r="L266" s="97"/>
      <c r="M266" s="97"/>
      <c r="N266" s="52"/>
    </row>
    <row r="267" spans="1:14" ht="19.5" customHeight="1">
      <c r="A267" s="101"/>
      <c r="B267" s="99"/>
      <c r="C267" s="54" t="s">
        <v>33</v>
      </c>
      <c r="D267" s="60">
        <f t="shared" si="15"/>
        <v>4.4000000000000004</v>
      </c>
      <c r="E267" s="63">
        <v>0</v>
      </c>
      <c r="F267" s="63">
        <v>0</v>
      </c>
      <c r="G267" s="60">
        <v>4.4000000000000004</v>
      </c>
      <c r="H267" s="63">
        <v>0</v>
      </c>
      <c r="I267" s="108"/>
      <c r="J267" s="54" t="s">
        <v>144</v>
      </c>
      <c r="K267" s="51">
        <v>100</v>
      </c>
      <c r="L267" s="97"/>
      <c r="M267" s="97"/>
      <c r="N267" s="52"/>
    </row>
    <row r="268" spans="1:14" ht="19.5" customHeight="1">
      <c r="A268" s="101"/>
      <c r="B268" s="99" t="s">
        <v>226</v>
      </c>
      <c r="C268" s="54" t="s">
        <v>31</v>
      </c>
      <c r="D268" s="60">
        <f t="shared" si="15"/>
        <v>31.2</v>
      </c>
      <c r="E268" s="63">
        <v>0</v>
      </c>
      <c r="F268" s="63">
        <v>0</v>
      </c>
      <c r="G268" s="60">
        <v>31.2</v>
      </c>
      <c r="H268" s="63">
        <v>0</v>
      </c>
      <c r="I268" s="108" t="s">
        <v>240</v>
      </c>
      <c r="J268" s="54" t="s">
        <v>144</v>
      </c>
      <c r="K268" s="51">
        <v>100</v>
      </c>
      <c r="L268" s="97" t="s">
        <v>71</v>
      </c>
      <c r="M268" s="97" t="s">
        <v>174</v>
      </c>
      <c r="N268" s="52"/>
    </row>
    <row r="269" spans="1:14" ht="19.5" customHeight="1">
      <c r="A269" s="101"/>
      <c r="B269" s="99"/>
      <c r="C269" s="54" t="s">
        <v>32</v>
      </c>
      <c r="D269" s="60">
        <f t="shared" si="15"/>
        <v>13</v>
      </c>
      <c r="E269" s="63">
        <v>0</v>
      </c>
      <c r="F269" s="63">
        <v>0</v>
      </c>
      <c r="G269" s="60">
        <v>13</v>
      </c>
      <c r="H269" s="63">
        <v>0</v>
      </c>
      <c r="I269" s="108"/>
      <c r="J269" s="54" t="s">
        <v>144</v>
      </c>
      <c r="K269" s="51" t="s">
        <v>103</v>
      </c>
      <c r="L269" s="97"/>
      <c r="M269" s="97"/>
      <c r="N269" s="52"/>
    </row>
    <row r="270" spans="1:14" ht="19.5" customHeight="1">
      <c r="A270" s="101"/>
      <c r="B270" s="99"/>
      <c r="C270" s="54" t="s">
        <v>33</v>
      </c>
      <c r="D270" s="60">
        <f t="shared" si="15"/>
        <v>13</v>
      </c>
      <c r="E270" s="63">
        <v>0</v>
      </c>
      <c r="F270" s="63">
        <v>0</v>
      </c>
      <c r="G270" s="60">
        <v>13</v>
      </c>
      <c r="H270" s="63">
        <v>0</v>
      </c>
      <c r="I270" s="108"/>
      <c r="J270" s="54" t="s">
        <v>144</v>
      </c>
      <c r="K270" s="51" t="s">
        <v>103</v>
      </c>
      <c r="L270" s="97"/>
      <c r="M270" s="97"/>
      <c r="N270" s="52"/>
    </row>
    <row r="271" spans="1:14" ht="19.5" customHeight="1">
      <c r="A271" s="101"/>
      <c r="B271" s="99" t="s">
        <v>237</v>
      </c>
      <c r="C271" s="54" t="s">
        <v>31</v>
      </c>
      <c r="D271" s="60">
        <f t="shared" si="15"/>
        <v>15</v>
      </c>
      <c r="E271" s="63">
        <v>0</v>
      </c>
      <c r="F271" s="63">
        <v>0</v>
      </c>
      <c r="G271" s="60">
        <v>15</v>
      </c>
      <c r="H271" s="63">
        <v>0</v>
      </c>
      <c r="I271" s="108" t="s">
        <v>240</v>
      </c>
      <c r="J271" s="54" t="s">
        <v>144</v>
      </c>
      <c r="K271" s="51" t="s">
        <v>103</v>
      </c>
      <c r="L271" s="97" t="s">
        <v>73</v>
      </c>
      <c r="M271" s="97" t="s">
        <v>174</v>
      </c>
      <c r="N271" s="52"/>
    </row>
    <row r="272" spans="1:14" ht="19.5" customHeight="1">
      <c r="A272" s="101"/>
      <c r="B272" s="99"/>
      <c r="C272" s="54" t="s">
        <v>32</v>
      </c>
      <c r="D272" s="60">
        <f t="shared" si="15"/>
        <v>15</v>
      </c>
      <c r="E272" s="63">
        <v>0</v>
      </c>
      <c r="F272" s="63">
        <v>0</v>
      </c>
      <c r="G272" s="60">
        <v>15</v>
      </c>
      <c r="H272" s="63">
        <v>0</v>
      </c>
      <c r="I272" s="108"/>
      <c r="J272" s="54" t="s">
        <v>144</v>
      </c>
      <c r="K272" s="51" t="s">
        <v>103</v>
      </c>
      <c r="L272" s="97"/>
      <c r="M272" s="97"/>
      <c r="N272" s="52"/>
    </row>
    <row r="273" spans="1:14" ht="27" customHeight="1">
      <c r="A273" s="101"/>
      <c r="B273" s="99"/>
      <c r="C273" s="54" t="s">
        <v>33</v>
      </c>
      <c r="D273" s="60">
        <f t="shared" si="15"/>
        <v>15</v>
      </c>
      <c r="E273" s="63">
        <v>0</v>
      </c>
      <c r="F273" s="63">
        <v>0</v>
      </c>
      <c r="G273" s="60">
        <v>15</v>
      </c>
      <c r="H273" s="63">
        <v>0</v>
      </c>
      <c r="I273" s="108"/>
      <c r="J273" s="54" t="s">
        <v>144</v>
      </c>
      <c r="K273" s="51" t="s">
        <v>103</v>
      </c>
      <c r="L273" s="97"/>
      <c r="M273" s="97"/>
      <c r="N273" s="52"/>
    </row>
    <row r="274" spans="1:14" ht="84.75" customHeight="1">
      <c r="A274" s="101" t="s">
        <v>241</v>
      </c>
      <c r="B274" s="97" t="s">
        <v>120</v>
      </c>
      <c r="C274" s="54" t="s">
        <v>31</v>
      </c>
      <c r="D274" s="60">
        <f t="shared" si="15"/>
        <v>105</v>
      </c>
      <c r="E274" s="63">
        <f t="shared" ref="E274:H276" si="18">E277+E280+E286</f>
        <v>0</v>
      </c>
      <c r="F274" s="63">
        <f t="shared" si="18"/>
        <v>0</v>
      </c>
      <c r="G274" s="60">
        <f t="shared" si="18"/>
        <v>105</v>
      </c>
      <c r="H274" s="63">
        <f t="shared" si="18"/>
        <v>0</v>
      </c>
      <c r="I274" s="64" t="s">
        <v>242</v>
      </c>
      <c r="J274" s="54" t="s">
        <v>144</v>
      </c>
      <c r="K274" s="51" t="s">
        <v>103</v>
      </c>
      <c r="L274" s="97" t="s">
        <v>103</v>
      </c>
      <c r="M274" s="97" t="s">
        <v>174</v>
      </c>
      <c r="N274" s="52"/>
    </row>
    <row r="275" spans="1:14" ht="84.75" customHeight="1">
      <c r="A275" s="101"/>
      <c r="B275" s="97"/>
      <c r="C275" s="54" t="s">
        <v>32</v>
      </c>
      <c r="D275" s="60">
        <f t="shared" si="15"/>
        <v>100</v>
      </c>
      <c r="E275" s="63">
        <f t="shared" si="18"/>
        <v>0</v>
      </c>
      <c r="F275" s="63">
        <f t="shared" si="18"/>
        <v>0</v>
      </c>
      <c r="G275" s="60">
        <f t="shared" si="18"/>
        <v>100</v>
      </c>
      <c r="H275" s="63">
        <f t="shared" si="18"/>
        <v>0</v>
      </c>
      <c r="I275" s="64" t="s">
        <v>242</v>
      </c>
      <c r="J275" s="54" t="s">
        <v>144</v>
      </c>
      <c r="K275" s="51">
        <v>100</v>
      </c>
      <c r="L275" s="97"/>
      <c r="M275" s="97"/>
      <c r="N275" s="52"/>
    </row>
    <row r="276" spans="1:14" ht="84.75" customHeight="1">
      <c r="A276" s="101"/>
      <c r="B276" s="97"/>
      <c r="C276" s="54" t="s">
        <v>33</v>
      </c>
      <c r="D276" s="60">
        <f t="shared" ref="D276:D306" si="19">SUM(E276:H276)</f>
        <v>100</v>
      </c>
      <c r="E276" s="63">
        <f t="shared" si="18"/>
        <v>0</v>
      </c>
      <c r="F276" s="63">
        <f t="shared" si="18"/>
        <v>0</v>
      </c>
      <c r="G276" s="60">
        <f t="shared" si="18"/>
        <v>100</v>
      </c>
      <c r="H276" s="63">
        <f t="shared" si="18"/>
        <v>0</v>
      </c>
      <c r="I276" s="64" t="s">
        <v>242</v>
      </c>
      <c r="J276" s="54" t="s">
        <v>144</v>
      </c>
      <c r="K276" s="51">
        <v>100</v>
      </c>
      <c r="L276" s="97"/>
      <c r="M276" s="97"/>
      <c r="N276" s="52"/>
    </row>
    <row r="277" spans="1:14" ht="19.5" customHeight="1">
      <c r="A277" s="101"/>
      <c r="B277" s="99" t="s">
        <v>224</v>
      </c>
      <c r="C277" s="54" t="s">
        <v>31</v>
      </c>
      <c r="D277" s="60">
        <f t="shared" si="19"/>
        <v>100</v>
      </c>
      <c r="E277" s="63">
        <v>0</v>
      </c>
      <c r="F277" s="63">
        <v>0</v>
      </c>
      <c r="G277" s="60">
        <v>100</v>
      </c>
      <c r="H277" s="63">
        <v>0</v>
      </c>
      <c r="I277" s="108" t="s">
        <v>242</v>
      </c>
      <c r="J277" s="54" t="s">
        <v>144</v>
      </c>
      <c r="K277" s="51" t="s">
        <v>103</v>
      </c>
      <c r="L277" s="97" t="s">
        <v>161</v>
      </c>
      <c r="M277" s="97" t="s">
        <v>174</v>
      </c>
      <c r="N277" s="52"/>
    </row>
    <row r="278" spans="1:14" ht="19.5" customHeight="1">
      <c r="A278" s="101"/>
      <c r="B278" s="99"/>
      <c r="C278" s="54" t="s">
        <v>32</v>
      </c>
      <c r="D278" s="60">
        <f t="shared" si="19"/>
        <v>100</v>
      </c>
      <c r="E278" s="63">
        <v>0</v>
      </c>
      <c r="F278" s="63">
        <v>0</v>
      </c>
      <c r="G278" s="60">
        <v>100</v>
      </c>
      <c r="H278" s="63">
        <v>0</v>
      </c>
      <c r="I278" s="108"/>
      <c r="J278" s="54" t="s">
        <v>144</v>
      </c>
      <c r="K278" s="51" t="s">
        <v>103</v>
      </c>
      <c r="L278" s="97"/>
      <c r="M278" s="97"/>
      <c r="N278" s="52"/>
    </row>
    <row r="279" spans="1:14" ht="19.5" customHeight="1">
      <c r="A279" s="101"/>
      <c r="B279" s="99"/>
      <c r="C279" s="54" t="s">
        <v>33</v>
      </c>
      <c r="D279" s="60">
        <f t="shared" si="19"/>
        <v>100</v>
      </c>
      <c r="E279" s="63">
        <v>0</v>
      </c>
      <c r="F279" s="63">
        <v>0</v>
      </c>
      <c r="G279" s="60">
        <v>100</v>
      </c>
      <c r="H279" s="63">
        <v>0</v>
      </c>
      <c r="I279" s="108"/>
      <c r="J279" s="54" t="s">
        <v>144</v>
      </c>
      <c r="K279" s="51" t="s">
        <v>103</v>
      </c>
      <c r="L279" s="97"/>
      <c r="M279" s="97"/>
      <c r="N279" s="52"/>
    </row>
    <row r="280" spans="1:14" ht="19.5" customHeight="1">
      <c r="A280" s="101"/>
      <c r="B280" s="99" t="s">
        <v>225</v>
      </c>
      <c r="C280" s="54" t="s">
        <v>31</v>
      </c>
      <c r="D280" s="60">
        <f t="shared" si="19"/>
        <v>5</v>
      </c>
      <c r="E280" s="63">
        <v>0</v>
      </c>
      <c r="F280" s="63">
        <v>0</v>
      </c>
      <c r="G280" s="60">
        <v>5</v>
      </c>
      <c r="H280" s="63">
        <v>0</v>
      </c>
      <c r="I280" s="108" t="s">
        <v>242</v>
      </c>
      <c r="J280" s="54" t="s">
        <v>144</v>
      </c>
      <c r="K280" s="51" t="s">
        <v>103</v>
      </c>
      <c r="L280" s="97" t="s">
        <v>164</v>
      </c>
      <c r="M280" s="97" t="s">
        <v>174</v>
      </c>
      <c r="N280" s="52"/>
    </row>
    <row r="281" spans="1:14" ht="19.5" customHeight="1">
      <c r="A281" s="101"/>
      <c r="B281" s="99"/>
      <c r="C281" s="54" t="s">
        <v>32</v>
      </c>
      <c r="D281" s="60">
        <f t="shared" si="19"/>
        <v>0</v>
      </c>
      <c r="E281" s="63">
        <v>0</v>
      </c>
      <c r="F281" s="63">
        <v>0</v>
      </c>
      <c r="G281" s="60">
        <v>0</v>
      </c>
      <c r="H281" s="63">
        <v>0</v>
      </c>
      <c r="I281" s="108"/>
      <c r="J281" s="54" t="s">
        <v>144</v>
      </c>
      <c r="K281" s="51">
        <v>100</v>
      </c>
      <c r="L281" s="97"/>
      <c r="M281" s="97"/>
      <c r="N281" s="52"/>
    </row>
    <row r="282" spans="1:14" ht="19.5" customHeight="1">
      <c r="A282" s="101"/>
      <c r="B282" s="99"/>
      <c r="C282" s="54" t="s">
        <v>33</v>
      </c>
      <c r="D282" s="60">
        <f t="shared" si="19"/>
        <v>0</v>
      </c>
      <c r="E282" s="63">
        <v>0</v>
      </c>
      <c r="F282" s="63">
        <v>0</v>
      </c>
      <c r="G282" s="60">
        <v>0</v>
      </c>
      <c r="H282" s="63">
        <v>0</v>
      </c>
      <c r="I282" s="108"/>
      <c r="J282" s="54" t="s">
        <v>144</v>
      </c>
      <c r="K282" s="51">
        <v>100</v>
      </c>
      <c r="L282" s="97"/>
      <c r="M282" s="97"/>
      <c r="N282" s="52"/>
    </row>
    <row r="283" spans="1:14" ht="19.5" customHeight="1">
      <c r="A283" s="101"/>
      <c r="B283" s="99" t="s">
        <v>226</v>
      </c>
      <c r="C283" s="54" t="s">
        <v>31</v>
      </c>
      <c r="D283" s="60">
        <f t="shared" si="19"/>
        <v>0</v>
      </c>
      <c r="E283" s="63">
        <v>0</v>
      </c>
      <c r="F283" s="63">
        <v>0</v>
      </c>
      <c r="G283" s="60">
        <v>0</v>
      </c>
      <c r="H283" s="63">
        <v>0</v>
      </c>
      <c r="I283" s="108" t="s">
        <v>242</v>
      </c>
      <c r="J283" s="54" t="s">
        <v>144</v>
      </c>
      <c r="K283" s="51" t="s">
        <v>103</v>
      </c>
      <c r="L283" s="97" t="s">
        <v>71</v>
      </c>
      <c r="M283" s="97" t="s">
        <v>174</v>
      </c>
      <c r="N283" s="52"/>
    </row>
    <row r="284" spans="1:14" ht="19.5" customHeight="1">
      <c r="A284" s="101"/>
      <c r="B284" s="99"/>
      <c r="C284" s="54" t="s">
        <v>32</v>
      </c>
      <c r="D284" s="60">
        <f t="shared" si="19"/>
        <v>0</v>
      </c>
      <c r="E284" s="63">
        <v>0</v>
      </c>
      <c r="F284" s="63">
        <v>0</v>
      </c>
      <c r="G284" s="60">
        <v>0</v>
      </c>
      <c r="H284" s="63">
        <v>0</v>
      </c>
      <c r="I284" s="108"/>
      <c r="J284" s="54" t="s">
        <v>144</v>
      </c>
      <c r="K284" s="51" t="s">
        <v>103</v>
      </c>
      <c r="L284" s="97"/>
      <c r="M284" s="97"/>
      <c r="N284" s="52"/>
    </row>
    <row r="285" spans="1:14" ht="27" customHeight="1">
      <c r="A285" s="101"/>
      <c r="B285" s="99"/>
      <c r="C285" s="54" t="s">
        <v>33</v>
      </c>
      <c r="D285" s="60">
        <f t="shared" si="19"/>
        <v>0</v>
      </c>
      <c r="E285" s="63">
        <v>0</v>
      </c>
      <c r="F285" s="63">
        <v>0</v>
      </c>
      <c r="G285" s="60">
        <v>0</v>
      </c>
      <c r="H285" s="63">
        <v>0</v>
      </c>
      <c r="I285" s="108"/>
      <c r="J285" s="54" t="s">
        <v>144</v>
      </c>
      <c r="K285" s="51" t="s">
        <v>103</v>
      </c>
      <c r="L285" s="97"/>
      <c r="M285" s="97"/>
      <c r="N285" s="52"/>
    </row>
    <row r="286" spans="1:14" ht="19.5" customHeight="1">
      <c r="A286" s="101"/>
      <c r="B286" s="99" t="s">
        <v>237</v>
      </c>
      <c r="C286" s="54" t="s">
        <v>31</v>
      </c>
      <c r="D286" s="60">
        <f t="shared" si="19"/>
        <v>0</v>
      </c>
      <c r="E286" s="63">
        <v>0</v>
      </c>
      <c r="F286" s="63">
        <v>0</v>
      </c>
      <c r="G286" s="60">
        <v>0</v>
      </c>
      <c r="H286" s="63">
        <v>0</v>
      </c>
      <c r="I286" s="108" t="s">
        <v>242</v>
      </c>
      <c r="J286" s="54" t="s">
        <v>144</v>
      </c>
      <c r="K286" s="51" t="s">
        <v>103</v>
      </c>
      <c r="L286" s="97" t="s">
        <v>73</v>
      </c>
      <c r="M286" s="97" t="s">
        <v>174</v>
      </c>
      <c r="N286" s="52"/>
    </row>
    <row r="287" spans="1:14" ht="19.5" customHeight="1">
      <c r="A287" s="101"/>
      <c r="B287" s="99"/>
      <c r="C287" s="54" t="s">
        <v>32</v>
      </c>
      <c r="D287" s="60">
        <f t="shared" si="19"/>
        <v>0</v>
      </c>
      <c r="E287" s="63">
        <v>0</v>
      </c>
      <c r="F287" s="63">
        <v>0</v>
      </c>
      <c r="G287" s="60">
        <v>0</v>
      </c>
      <c r="H287" s="63">
        <v>0</v>
      </c>
      <c r="I287" s="108"/>
      <c r="J287" s="54" t="s">
        <v>144</v>
      </c>
      <c r="K287" s="51" t="s">
        <v>103</v>
      </c>
      <c r="L287" s="97"/>
      <c r="M287" s="97"/>
      <c r="N287" s="52"/>
    </row>
    <row r="288" spans="1:14" ht="24.75" customHeight="1">
      <c r="A288" s="101"/>
      <c r="B288" s="99"/>
      <c r="C288" s="54" t="s">
        <v>33</v>
      </c>
      <c r="D288" s="60">
        <f t="shared" si="19"/>
        <v>0</v>
      </c>
      <c r="E288" s="63">
        <v>0</v>
      </c>
      <c r="F288" s="63">
        <v>0</v>
      </c>
      <c r="G288" s="60">
        <v>0</v>
      </c>
      <c r="H288" s="63">
        <v>0</v>
      </c>
      <c r="I288" s="108"/>
      <c r="J288" s="54" t="s">
        <v>144</v>
      </c>
      <c r="K288" s="51" t="s">
        <v>103</v>
      </c>
      <c r="L288" s="97"/>
      <c r="M288" s="97"/>
      <c r="N288" s="52"/>
    </row>
    <row r="289" spans="1:14" ht="30" customHeight="1">
      <c r="A289" s="101" t="s">
        <v>243</v>
      </c>
      <c r="B289" s="99" t="s">
        <v>244</v>
      </c>
      <c r="C289" s="62" t="s">
        <v>31</v>
      </c>
      <c r="D289" s="60">
        <f t="shared" si="19"/>
        <v>16191.3</v>
      </c>
      <c r="E289" s="63">
        <f t="shared" ref="E289:H291" si="20">E292+E295+E298+E301</f>
        <v>0</v>
      </c>
      <c r="F289" s="63">
        <f t="shared" si="20"/>
        <v>0</v>
      </c>
      <c r="G289" s="60">
        <f t="shared" si="20"/>
        <v>16191.3</v>
      </c>
      <c r="H289" s="63">
        <f t="shared" si="20"/>
        <v>0</v>
      </c>
      <c r="I289" s="97" t="s">
        <v>103</v>
      </c>
      <c r="J289" s="97" t="s">
        <v>103</v>
      </c>
      <c r="K289" s="97" t="s">
        <v>103</v>
      </c>
      <c r="L289" s="97" t="s">
        <v>103</v>
      </c>
      <c r="M289" s="97" t="s">
        <v>103</v>
      </c>
      <c r="N289" s="52"/>
    </row>
    <row r="290" spans="1:14" ht="30" customHeight="1">
      <c r="A290" s="101"/>
      <c r="B290" s="99"/>
      <c r="C290" s="62" t="s">
        <v>32</v>
      </c>
      <c r="D290" s="60">
        <f t="shared" si="19"/>
        <v>6152.9</v>
      </c>
      <c r="E290" s="63">
        <f t="shared" si="20"/>
        <v>0</v>
      </c>
      <c r="F290" s="63">
        <f t="shared" si="20"/>
        <v>0</v>
      </c>
      <c r="G290" s="60">
        <f t="shared" si="20"/>
        <v>6152.9</v>
      </c>
      <c r="H290" s="63">
        <f t="shared" si="20"/>
        <v>0</v>
      </c>
      <c r="I290" s="97"/>
      <c r="J290" s="97"/>
      <c r="K290" s="97"/>
      <c r="L290" s="97"/>
      <c r="M290" s="97"/>
      <c r="N290" s="52"/>
    </row>
    <row r="291" spans="1:14" ht="30" customHeight="1">
      <c r="A291" s="101"/>
      <c r="B291" s="99"/>
      <c r="C291" s="62" t="s">
        <v>33</v>
      </c>
      <c r="D291" s="60">
        <f t="shared" si="19"/>
        <v>6152.9</v>
      </c>
      <c r="E291" s="63">
        <f t="shared" si="20"/>
        <v>0</v>
      </c>
      <c r="F291" s="63">
        <f t="shared" si="20"/>
        <v>0</v>
      </c>
      <c r="G291" s="60">
        <f t="shared" si="20"/>
        <v>6152.9</v>
      </c>
      <c r="H291" s="63">
        <f t="shared" si="20"/>
        <v>0</v>
      </c>
      <c r="I291" s="97"/>
      <c r="J291" s="97"/>
      <c r="K291" s="97"/>
      <c r="L291" s="97"/>
      <c r="M291" s="97"/>
      <c r="N291" s="52"/>
    </row>
    <row r="292" spans="1:14" ht="30" customHeight="1">
      <c r="A292" s="101"/>
      <c r="B292" s="99" t="s">
        <v>224</v>
      </c>
      <c r="C292" s="66" t="s">
        <v>31</v>
      </c>
      <c r="D292" s="67">
        <f t="shared" si="19"/>
        <v>14512</v>
      </c>
      <c r="E292" s="68">
        <f t="shared" ref="E292:H300" si="21">E181+E196+E211+E223+E235+E247+E262+E277</f>
        <v>0</v>
      </c>
      <c r="F292" s="68">
        <f t="shared" si="21"/>
        <v>0</v>
      </c>
      <c r="G292" s="67">
        <f t="shared" si="21"/>
        <v>14512</v>
      </c>
      <c r="H292" s="68">
        <f t="shared" si="21"/>
        <v>0</v>
      </c>
      <c r="I292" s="97" t="s">
        <v>103</v>
      </c>
      <c r="J292" s="97" t="s">
        <v>103</v>
      </c>
      <c r="K292" s="97" t="s">
        <v>103</v>
      </c>
      <c r="L292" s="97" t="s">
        <v>103</v>
      </c>
      <c r="M292" s="97" t="s">
        <v>103</v>
      </c>
      <c r="N292" s="52"/>
    </row>
    <row r="293" spans="1:14" ht="30" customHeight="1">
      <c r="A293" s="101"/>
      <c r="B293" s="99"/>
      <c r="C293" s="62" t="s">
        <v>32</v>
      </c>
      <c r="D293" s="60">
        <f t="shared" si="19"/>
        <v>5000</v>
      </c>
      <c r="E293" s="63">
        <f t="shared" si="21"/>
        <v>0</v>
      </c>
      <c r="F293" s="63">
        <f t="shared" si="21"/>
        <v>0</v>
      </c>
      <c r="G293" s="60">
        <f t="shared" si="21"/>
        <v>5000</v>
      </c>
      <c r="H293" s="63">
        <f t="shared" si="21"/>
        <v>0</v>
      </c>
      <c r="I293" s="97"/>
      <c r="J293" s="97"/>
      <c r="K293" s="97"/>
      <c r="L293" s="97"/>
      <c r="M293" s="97"/>
      <c r="N293" s="52"/>
    </row>
    <row r="294" spans="1:14" ht="30" customHeight="1">
      <c r="A294" s="101"/>
      <c r="B294" s="99"/>
      <c r="C294" s="62" t="s">
        <v>33</v>
      </c>
      <c r="D294" s="60">
        <f t="shared" si="19"/>
        <v>5000</v>
      </c>
      <c r="E294" s="63">
        <f t="shared" si="21"/>
        <v>0</v>
      </c>
      <c r="F294" s="63">
        <f t="shared" si="21"/>
        <v>0</v>
      </c>
      <c r="G294" s="60">
        <f t="shared" si="21"/>
        <v>5000</v>
      </c>
      <c r="H294" s="63">
        <f t="shared" si="21"/>
        <v>0</v>
      </c>
      <c r="I294" s="97"/>
      <c r="J294" s="97"/>
      <c r="K294" s="97"/>
      <c r="L294" s="97"/>
      <c r="M294" s="97"/>
      <c r="N294" s="52"/>
    </row>
    <row r="295" spans="1:14" ht="30" customHeight="1">
      <c r="A295" s="101"/>
      <c r="B295" s="99" t="s">
        <v>225</v>
      </c>
      <c r="C295" s="62" t="s">
        <v>31</v>
      </c>
      <c r="D295" s="60">
        <f t="shared" si="19"/>
        <v>508.4</v>
      </c>
      <c r="E295" s="63">
        <f t="shared" si="21"/>
        <v>0</v>
      </c>
      <c r="F295" s="63">
        <f t="shared" si="21"/>
        <v>0</v>
      </c>
      <c r="G295" s="60">
        <f t="shared" si="21"/>
        <v>508.4</v>
      </c>
      <c r="H295" s="63">
        <f t="shared" si="21"/>
        <v>0</v>
      </c>
      <c r="I295" s="97" t="s">
        <v>103</v>
      </c>
      <c r="J295" s="97" t="s">
        <v>103</v>
      </c>
      <c r="K295" s="97" t="s">
        <v>103</v>
      </c>
      <c r="L295" s="97" t="s">
        <v>103</v>
      </c>
      <c r="M295" s="97" t="s">
        <v>103</v>
      </c>
      <c r="N295" s="52"/>
    </row>
    <row r="296" spans="1:14" ht="30" customHeight="1">
      <c r="A296" s="101"/>
      <c r="B296" s="99"/>
      <c r="C296" s="62" t="s">
        <v>32</v>
      </c>
      <c r="D296" s="60">
        <f t="shared" si="19"/>
        <v>386</v>
      </c>
      <c r="E296" s="63">
        <f t="shared" si="21"/>
        <v>0</v>
      </c>
      <c r="F296" s="63">
        <f t="shared" si="21"/>
        <v>0</v>
      </c>
      <c r="G296" s="60">
        <f t="shared" si="21"/>
        <v>386</v>
      </c>
      <c r="H296" s="63">
        <f t="shared" si="21"/>
        <v>0</v>
      </c>
      <c r="I296" s="97"/>
      <c r="J296" s="97"/>
      <c r="K296" s="97"/>
      <c r="L296" s="97"/>
      <c r="M296" s="97"/>
      <c r="N296" s="52"/>
    </row>
    <row r="297" spans="1:14" ht="30" customHeight="1">
      <c r="A297" s="101"/>
      <c r="B297" s="99"/>
      <c r="C297" s="62" t="s">
        <v>33</v>
      </c>
      <c r="D297" s="60">
        <f t="shared" si="19"/>
        <v>386</v>
      </c>
      <c r="E297" s="63">
        <f t="shared" si="21"/>
        <v>0</v>
      </c>
      <c r="F297" s="63">
        <f t="shared" si="21"/>
        <v>0</v>
      </c>
      <c r="G297" s="60">
        <f t="shared" si="21"/>
        <v>386</v>
      </c>
      <c r="H297" s="63">
        <f t="shared" si="21"/>
        <v>0</v>
      </c>
      <c r="I297" s="97"/>
      <c r="J297" s="97"/>
      <c r="K297" s="97"/>
      <c r="L297" s="97"/>
      <c r="M297" s="97"/>
      <c r="N297" s="52"/>
    </row>
    <row r="298" spans="1:14" ht="30" customHeight="1">
      <c r="A298" s="101"/>
      <c r="B298" s="99" t="s">
        <v>226</v>
      </c>
      <c r="C298" s="62" t="s">
        <v>31</v>
      </c>
      <c r="D298" s="60">
        <f t="shared" si="19"/>
        <v>1070.9000000000001</v>
      </c>
      <c r="E298" s="63">
        <f t="shared" si="21"/>
        <v>0</v>
      </c>
      <c r="F298" s="63">
        <f t="shared" si="21"/>
        <v>0</v>
      </c>
      <c r="G298" s="60">
        <f t="shared" si="21"/>
        <v>1070.9000000000001</v>
      </c>
      <c r="H298" s="63">
        <f t="shared" si="21"/>
        <v>0</v>
      </c>
      <c r="I298" s="97" t="s">
        <v>103</v>
      </c>
      <c r="J298" s="97" t="s">
        <v>103</v>
      </c>
      <c r="K298" s="97" t="s">
        <v>103</v>
      </c>
      <c r="L298" s="97" t="s">
        <v>103</v>
      </c>
      <c r="M298" s="97" t="s">
        <v>103</v>
      </c>
      <c r="N298" s="52"/>
    </row>
    <row r="299" spans="1:14" ht="30" customHeight="1">
      <c r="A299" s="101"/>
      <c r="B299" s="99"/>
      <c r="C299" s="62" t="s">
        <v>32</v>
      </c>
      <c r="D299" s="60">
        <f t="shared" si="19"/>
        <v>666.9</v>
      </c>
      <c r="E299" s="63">
        <f t="shared" si="21"/>
        <v>0</v>
      </c>
      <c r="F299" s="63">
        <f t="shared" si="21"/>
        <v>0</v>
      </c>
      <c r="G299" s="60">
        <f t="shared" si="21"/>
        <v>666.9</v>
      </c>
      <c r="H299" s="63">
        <f t="shared" si="21"/>
        <v>0</v>
      </c>
      <c r="I299" s="97"/>
      <c r="J299" s="97"/>
      <c r="K299" s="97"/>
      <c r="L299" s="97"/>
      <c r="M299" s="97"/>
      <c r="N299" s="52"/>
    </row>
    <row r="300" spans="1:14" ht="30" customHeight="1">
      <c r="A300" s="101"/>
      <c r="B300" s="99"/>
      <c r="C300" s="62" t="s">
        <v>33</v>
      </c>
      <c r="D300" s="60">
        <f t="shared" si="19"/>
        <v>666.9</v>
      </c>
      <c r="E300" s="63">
        <f t="shared" si="21"/>
        <v>0</v>
      </c>
      <c r="F300" s="63">
        <f t="shared" si="21"/>
        <v>0</v>
      </c>
      <c r="G300" s="60">
        <f t="shared" si="21"/>
        <v>666.9</v>
      </c>
      <c r="H300" s="63">
        <f t="shared" si="21"/>
        <v>0</v>
      </c>
      <c r="I300" s="97"/>
      <c r="J300" s="97"/>
      <c r="K300" s="97"/>
      <c r="L300" s="97"/>
      <c r="M300" s="97"/>
      <c r="N300" s="52"/>
    </row>
    <row r="301" spans="1:14" ht="30" customHeight="1">
      <c r="A301" s="101"/>
      <c r="B301" s="99" t="s">
        <v>237</v>
      </c>
      <c r="C301" s="62" t="s">
        <v>31</v>
      </c>
      <c r="D301" s="60">
        <f t="shared" si="19"/>
        <v>100</v>
      </c>
      <c r="E301" s="63">
        <f t="shared" ref="E301:H303" si="22">E190+E205+E256+E271+E286</f>
        <v>0</v>
      </c>
      <c r="F301" s="63">
        <f t="shared" si="22"/>
        <v>0</v>
      </c>
      <c r="G301" s="60">
        <f t="shared" si="22"/>
        <v>100</v>
      </c>
      <c r="H301" s="63">
        <f t="shared" si="22"/>
        <v>0</v>
      </c>
      <c r="I301" s="97" t="s">
        <v>103</v>
      </c>
      <c r="J301" s="97" t="s">
        <v>103</v>
      </c>
      <c r="K301" s="97" t="s">
        <v>103</v>
      </c>
      <c r="L301" s="97" t="s">
        <v>103</v>
      </c>
      <c r="M301" s="97" t="s">
        <v>103</v>
      </c>
      <c r="N301" s="52"/>
    </row>
    <row r="302" spans="1:14" ht="30" customHeight="1">
      <c r="A302" s="101"/>
      <c r="B302" s="99"/>
      <c r="C302" s="62" t="s">
        <v>32</v>
      </c>
      <c r="D302" s="60">
        <f t="shared" si="19"/>
        <v>100</v>
      </c>
      <c r="E302" s="63">
        <f t="shared" si="22"/>
        <v>0</v>
      </c>
      <c r="F302" s="63">
        <f t="shared" si="22"/>
        <v>0</v>
      </c>
      <c r="G302" s="60">
        <f t="shared" si="22"/>
        <v>100</v>
      </c>
      <c r="H302" s="63">
        <f t="shared" si="22"/>
        <v>0</v>
      </c>
      <c r="I302" s="97"/>
      <c r="J302" s="97"/>
      <c r="K302" s="97"/>
      <c r="L302" s="97"/>
      <c r="M302" s="97"/>
      <c r="N302" s="52"/>
    </row>
    <row r="303" spans="1:14" ht="30" customHeight="1">
      <c r="A303" s="101"/>
      <c r="B303" s="99"/>
      <c r="C303" s="62" t="s">
        <v>33</v>
      </c>
      <c r="D303" s="60">
        <f t="shared" si="19"/>
        <v>100</v>
      </c>
      <c r="E303" s="63">
        <f t="shared" si="22"/>
        <v>0</v>
      </c>
      <c r="F303" s="63">
        <f t="shared" si="22"/>
        <v>0</v>
      </c>
      <c r="G303" s="60">
        <f t="shared" si="22"/>
        <v>100</v>
      </c>
      <c r="H303" s="63">
        <f t="shared" si="22"/>
        <v>0</v>
      </c>
      <c r="I303" s="97"/>
      <c r="J303" s="97"/>
      <c r="K303" s="97"/>
      <c r="L303" s="97"/>
      <c r="M303" s="97"/>
      <c r="N303" s="52"/>
    </row>
    <row r="304" spans="1:14" ht="19.5" customHeight="1">
      <c r="A304" s="101" t="s">
        <v>245</v>
      </c>
      <c r="B304" s="101"/>
      <c r="C304" s="62" t="s">
        <v>31</v>
      </c>
      <c r="D304" s="60">
        <f t="shared" si="19"/>
        <v>102441.8</v>
      </c>
      <c r="E304" s="69">
        <f>E145+E172+E289</f>
        <v>0</v>
      </c>
      <c r="F304" s="69">
        <f>F145+F172+F289</f>
        <v>0</v>
      </c>
      <c r="G304" s="70">
        <f>G143+G171+G289</f>
        <v>102441.8</v>
      </c>
      <c r="H304" s="69">
        <f>H145+H172+H289</f>
        <v>0</v>
      </c>
      <c r="I304" s="97" t="s">
        <v>103</v>
      </c>
      <c r="J304" s="97" t="s">
        <v>103</v>
      </c>
      <c r="K304" s="97" t="s">
        <v>103</v>
      </c>
      <c r="L304" s="97" t="s">
        <v>103</v>
      </c>
      <c r="M304" s="97" t="s">
        <v>103</v>
      </c>
      <c r="N304" s="52"/>
    </row>
    <row r="305" spans="1:14" ht="19.5" customHeight="1">
      <c r="A305" s="101"/>
      <c r="B305" s="101"/>
      <c r="C305" s="62" t="s">
        <v>32</v>
      </c>
      <c r="D305" s="60">
        <f t="shared" si="19"/>
        <v>84150.3</v>
      </c>
      <c r="E305" s="69">
        <f>E146+E173+E290</f>
        <v>0</v>
      </c>
      <c r="F305" s="69">
        <f>F146+F173+F290</f>
        <v>0</v>
      </c>
      <c r="G305" s="70">
        <f>G144+G172+G290</f>
        <v>84150.3</v>
      </c>
      <c r="H305" s="69">
        <f>H146+H173+H290</f>
        <v>0</v>
      </c>
      <c r="I305" s="97"/>
      <c r="J305" s="97"/>
      <c r="K305" s="97"/>
      <c r="L305" s="97"/>
      <c r="M305" s="97"/>
      <c r="N305" s="52"/>
    </row>
    <row r="306" spans="1:14" ht="19.5" customHeight="1">
      <c r="A306" s="101"/>
      <c r="B306" s="101"/>
      <c r="C306" s="62" t="s">
        <v>33</v>
      </c>
      <c r="D306" s="60">
        <f t="shared" si="19"/>
        <v>84150.3</v>
      </c>
      <c r="E306" s="69">
        <f>E147+E173+E291</f>
        <v>0</v>
      </c>
      <c r="F306" s="69">
        <f>F147+F173+F291</f>
        <v>0</v>
      </c>
      <c r="G306" s="70">
        <f>G145+G173+G291</f>
        <v>84150.3</v>
      </c>
      <c r="H306" s="69">
        <f>H147+H173+H291</f>
        <v>0</v>
      </c>
      <c r="I306" s="97"/>
      <c r="J306" s="97"/>
      <c r="K306" s="97"/>
      <c r="L306" s="97"/>
      <c r="M306" s="97"/>
      <c r="N306" s="52"/>
    </row>
    <row r="307" spans="1:14">
      <c r="A307" s="48"/>
      <c r="B307" s="49"/>
      <c r="C307" s="50"/>
      <c r="D307" s="47"/>
      <c r="E307" s="47"/>
      <c r="F307" s="47"/>
      <c r="G307" s="47"/>
      <c r="H307" s="47"/>
      <c r="I307" s="47"/>
      <c r="J307" s="47"/>
      <c r="K307" s="50"/>
      <c r="L307" s="50"/>
      <c r="M307" s="50"/>
      <c r="N307" s="47"/>
    </row>
    <row r="308" spans="1:14">
      <c r="A308" s="71" t="s">
        <v>19</v>
      </c>
      <c r="B308" s="47"/>
      <c r="C308" s="47"/>
      <c r="D308" s="47"/>
      <c r="E308" s="47"/>
      <c r="F308" s="47"/>
      <c r="G308" s="47"/>
      <c r="H308" s="47"/>
      <c r="I308" s="47"/>
      <c r="J308" s="47"/>
      <c r="K308" s="50"/>
      <c r="L308" s="50"/>
      <c r="M308" s="50"/>
      <c r="N308" s="47"/>
    </row>
    <row r="309" spans="1:14" ht="12.75" customHeight="1">
      <c r="A309" s="72" t="s">
        <v>121</v>
      </c>
      <c r="B309" s="72"/>
      <c r="C309" s="47"/>
      <c r="D309" s="47"/>
      <c r="E309" s="47"/>
      <c r="F309" s="47"/>
      <c r="G309" s="47"/>
      <c r="H309" s="47"/>
      <c r="I309" s="47"/>
      <c r="J309" s="47"/>
      <c r="K309" s="50"/>
      <c r="L309" s="50"/>
      <c r="M309" s="50"/>
      <c r="N309" s="47"/>
    </row>
    <row r="310" spans="1:14" hidden="1">
      <c r="A310" s="30"/>
      <c r="B310" s="30"/>
      <c r="C310" s="30"/>
      <c r="D310" s="30"/>
      <c r="E310" s="30"/>
      <c r="F310" s="30"/>
      <c r="G310" s="30"/>
      <c r="H310" s="30"/>
      <c r="I310" s="30"/>
      <c r="J310" s="30"/>
    </row>
  </sheetData>
  <mergeCells count="474">
    <mergeCell ref="B301:B303"/>
    <mergeCell ref="I301:I303"/>
    <mergeCell ref="J301:J303"/>
    <mergeCell ref="K301:K303"/>
    <mergeCell ref="L301:L303"/>
    <mergeCell ref="M301:M303"/>
    <mergeCell ref="A304:B306"/>
    <mergeCell ref="I304:I306"/>
    <mergeCell ref="J304:J306"/>
    <mergeCell ref="K304:K306"/>
    <mergeCell ref="L304:L306"/>
    <mergeCell ref="M304:M306"/>
    <mergeCell ref="A289:A303"/>
    <mergeCell ref="B289:B291"/>
    <mergeCell ref="I289:I291"/>
    <mergeCell ref="J289:J291"/>
    <mergeCell ref="K289:K291"/>
    <mergeCell ref="L289:L291"/>
    <mergeCell ref="M289:M291"/>
    <mergeCell ref="B292:B294"/>
    <mergeCell ref="I292:I294"/>
    <mergeCell ref="J292:J294"/>
    <mergeCell ref="K292:K294"/>
    <mergeCell ref="L292:L294"/>
    <mergeCell ref="M292:M294"/>
    <mergeCell ref="B295:B297"/>
    <mergeCell ref="I295:I297"/>
    <mergeCell ref="J295:J297"/>
    <mergeCell ref="K295:K297"/>
    <mergeCell ref="L295:L297"/>
    <mergeCell ref="M295:M297"/>
    <mergeCell ref="B298:B300"/>
    <mergeCell ref="I298:I300"/>
    <mergeCell ref="J298:J300"/>
    <mergeCell ref="K298:K300"/>
    <mergeCell ref="L298:L300"/>
    <mergeCell ref="M298:M300"/>
    <mergeCell ref="A274:A288"/>
    <mergeCell ref="B274:B276"/>
    <mergeCell ref="L274:L276"/>
    <mergeCell ref="M274:M276"/>
    <mergeCell ref="B277:B279"/>
    <mergeCell ref="I277:I279"/>
    <mergeCell ref="L277:L279"/>
    <mergeCell ref="M277:M279"/>
    <mergeCell ref="B280:B282"/>
    <mergeCell ref="I280:I282"/>
    <mergeCell ref="L280:L282"/>
    <mergeCell ref="M280:M282"/>
    <mergeCell ref="B283:B285"/>
    <mergeCell ref="I283:I285"/>
    <mergeCell ref="L283:L285"/>
    <mergeCell ref="M283:M285"/>
    <mergeCell ref="B286:B288"/>
    <mergeCell ref="I286:I288"/>
    <mergeCell ref="L286:L288"/>
    <mergeCell ref="M286:M288"/>
    <mergeCell ref="A259:A273"/>
    <mergeCell ref="B259:B261"/>
    <mergeCell ref="L259:L261"/>
    <mergeCell ref="M259:M261"/>
    <mergeCell ref="B262:B264"/>
    <mergeCell ref="I262:I264"/>
    <mergeCell ref="L262:L264"/>
    <mergeCell ref="M262:M264"/>
    <mergeCell ref="B265:B267"/>
    <mergeCell ref="I265:I267"/>
    <mergeCell ref="L265:L267"/>
    <mergeCell ref="M265:M267"/>
    <mergeCell ref="B268:B270"/>
    <mergeCell ref="I268:I270"/>
    <mergeCell ref="L268:L270"/>
    <mergeCell ref="M268:M270"/>
    <mergeCell ref="B271:B273"/>
    <mergeCell ref="I271:I273"/>
    <mergeCell ref="L271:L273"/>
    <mergeCell ref="M271:M273"/>
    <mergeCell ref="A244:A258"/>
    <mergeCell ref="B244:B246"/>
    <mergeCell ref="L244:L246"/>
    <mergeCell ref="M244:M246"/>
    <mergeCell ref="B247:B249"/>
    <mergeCell ref="I247:I249"/>
    <mergeCell ref="L247:L249"/>
    <mergeCell ref="M247:M249"/>
    <mergeCell ref="B250:B252"/>
    <mergeCell ref="I250:I252"/>
    <mergeCell ref="L250:L252"/>
    <mergeCell ref="M250:M252"/>
    <mergeCell ref="B253:B255"/>
    <mergeCell ref="I253:I255"/>
    <mergeCell ref="L253:L255"/>
    <mergeCell ref="M253:M255"/>
    <mergeCell ref="B256:B258"/>
    <mergeCell ref="I256:I258"/>
    <mergeCell ref="L256:L258"/>
    <mergeCell ref="M256:M258"/>
    <mergeCell ref="A232:A243"/>
    <mergeCell ref="B232:B234"/>
    <mergeCell ref="L232:L234"/>
    <mergeCell ref="M232:M234"/>
    <mergeCell ref="B235:B237"/>
    <mergeCell ref="I235:I237"/>
    <mergeCell ref="L235:L237"/>
    <mergeCell ref="M235:M237"/>
    <mergeCell ref="B238:B240"/>
    <mergeCell ref="I238:I240"/>
    <mergeCell ref="L238:L240"/>
    <mergeCell ref="M238:M240"/>
    <mergeCell ref="B241:B243"/>
    <mergeCell ref="I241:I243"/>
    <mergeCell ref="L241:L243"/>
    <mergeCell ref="M241:M243"/>
    <mergeCell ref="A220:A231"/>
    <mergeCell ref="B220:B222"/>
    <mergeCell ref="L220:L222"/>
    <mergeCell ref="M220:M222"/>
    <mergeCell ref="B223:B225"/>
    <mergeCell ref="I223:I225"/>
    <mergeCell ref="L223:L225"/>
    <mergeCell ref="M223:M225"/>
    <mergeCell ref="B226:B228"/>
    <mergeCell ref="I226:I228"/>
    <mergeCell ref="L226:L228"/>
    <mergeCell ref="M226:M228"/>
    <mergeCell ref="B229:B231"/>
    <mergeCell ref="I229:I231"/>
    <mergeCell ref="L229:L231"/>
    <mergeCell ref="M229:M231"/>
    <mergeCell ref="A208:A219"/>
    <mergeCell ref="B208:B210"/>
    <mergeCell ref="I208:I210"/>
    <mergeCell ref="L208:L210"/>
    <mergeCell ref="M208:M210"/>
    <mergeCell ref="B211:B213"/>
    <mergeCell ref="I211:I213"/>
    <mergeCell ref="L211:L213"/>
    <mergeCell ref="M211:M213"/>
    <mergeCell ref="B214:B216"/>
    <mergeCell ref="I214:I216"/>
    <mergeCell ref="L214:L216"/>
    <mergeCell ref="M214:M216"/>
    <mergeCell ref="B217:B219"/>
    <mergeCell ref="I217:I219"/>
    <mergeCell ref="L217:L219"/>
    <mergeCell ref="M217:M219"/>
    <mergeCell ref="A193:A207"/>
    <mergeCell ref="B193:B195"/>
    <mergeCell ref="L193:L195"/>
    <mergeCell ref="M193:M195"/>
    <mergeCell ref="B196:B198"/>
    <mergeCell ref="L196:L198"/>
    <mergeCell ref="M196:M198"/>
    <mergeCell ref="B199:B201"/>
    <mergeCell ref="L199:L201"/>
    <mergeCell ref="M199:M201"/>
    <mergeCell ref="B202:B204"/>
    <mergeCell ref="L202:L204"/>
    <mergeCell ref="M202:M204"/>
    <mergeCell ref="B205:B207"/>
    <mergeCell ref="L205:L207"/>
    <mergeCell ref="M205:M207"/>
    <mergeCell ref="A178:A192"/>
    <mergeCell ref="B178:B180"/>
    <mergeCell ref="I178:I180"/>
    <mergeCell ref="L178:L180"/>
    <mergeCell ref="M178:M180"/>
    <mergeCell ref="B181:B183"/>
    <mergeCell ref="I181:I183"/>
    <mergeCell ref="L181:L183"/>
    <mergeCell ref="M181:M183"/>
    <mergeCell ref="B184:B186"/>
    <mergeCell ref="I184:I186"/>
    <mergeCell ref="L184:L186"/>
    <mergeCell ref="M184:M186"/>
    <mergeCell ref="B187:B189"/>
    <mergeCell ref="I187:I189"/>
    <mergeCell ref="L187:L189"/>
    <mergeCell ref="M187:M189"/>
    <mergeCell ref="B190:B192"/>
    <mergeCell ref="I190:I192"/>
    <mergeCell ref="L190:L192"/>
    <mergeCell ref="M190:M192"/>
    <mergeCell ref="A171:A173"/>
    <mergeCell ref="B171:B173"/>
    <mergeCell ref="I171:I173"/>
    <mergeCell ref="J171:J173"/>
    <mergeCell ref="K171:K173"/>
    <mergeCell ref="L171:L173"/>
    <mergeCell ref="M171:M173"/>
    <mergeCell ref="A175:A177"/>
    <mergeCell ref="B175:N175"/>
    <mergeCell ref="B176:M176"/>
    <mergeCell ref="B177:M177"/>
    <mergeCell ref="J167:J168"/>
    <mergeCell ref="K167:K168"/>
    <mergeCell ref="L167:L168"/>
    <mergeCell ref="M167:M168"/>
    <mergeCell ref="C169:C170"/>
    <mergeCell ref="D169:D170"/>
    <mergeCell ref="E169:E170"/>
    <mergeCell ref="F169:F170"/>
    <mergeCell ref="G169:G170"/>
    <mergeCell ref="H169:H170"/>
    <mergeCell ref="I169:I170"/>
    <mergeCell ref="J169:J170"/>
    <mergeCell ref="K169:K170"/>
    <mergeCell ref="L169:L170"/>
    <mergeCell ref="M169:M170"/>
    <mergeCell ref="A161:A163"/>
    <mergeCell ref="B161:N161"/>
    <mergeCell ref="B162:M162"/>
    <mergeCell ref="B163:M163"/>
    <mergeCell ref="A165:A170"/>
    <mergeCell ref="B165:B170"/>
    <mergeCell ref="C165:C166"/>
    <mergeCell ref="D165:D166"/>
    <mergeCell ref="E165:E166"/>
    <mergeCell ref="F165:F166"/>
    <mergeCell ref="G165:G166"/>
    <mergeCell ref="H165:H166"/>
    <mergeCell ref="I165:I166"/>
    <mergeCell ref="J165:J166"/>
    <mergeCell ref="K165:K166"/>
    <mergeCell ref="L165:L166"/>
    <mergeCell ref="M165:M166"/>
    <mergeCell ref="C167:C168"/>
    <mergeCell ref="D167:D168"/>
    <mergeCell ref="E167:E168"/>
    <mergeCell ref="F167:F168"/>
    <mergeCell ref="G167:G168"/>
    <mergeCell ref="H167:H168"/>
    <mergeCell ref="I167:I168"/>
    <mergeCell ref="M152:M154"/>
    <mergeCell ref="B155:B157"/>
    <mergeCell ref="I155:I157"/>
    <mergeCell ref="J155:J157"/>
    <mergeCell ref="K155:K157"/>
    <mergeCell ref="L155:L157"/>
    <mergeCell ref="M155:M157"/>
    <mergeCell ref="B158:B160"/>
    <mergeCell ref="I158:I160"/>
    <mergeCell ref="J158:J160"/>
    <mergeCell ref="K158:K160"/>
    <mergeCell ref="L158:L160"/>
    <mergeCell ref="M158:M160"/>
    <mergeCell ref="A143:A160"/>
    <mergeCell ref="B143:B145"/>
    <mergeCell ref="I143:I145"/>
    <mergeCell ref="J143:J145"/>
    <mergeCell ref="K143:K145"/>
    <mergeCell ref="L143:L145"/>
    <mergeCell ref="M143:M145"/>
    <mergeCell ref="B146:B148"/>
    <mergeCell ref="I146:I148"/>
    <mergeCell ref="J146:J148"/>
    <mergeCell ref="K146:K148"/>
    <mergeCell ref="L146:L148"/>
    <mergeCell ref="M146:M148"/>
    <mergeCell ref="B149:B151"/>
    <mergeCell ref="I149:I151"/>
    <mergeCell ref="J149:J151"/>
    <mergeCell ref="K149:K151"/>
    <mergeCell ref="L149:L151"/>
    <mergeCell ref="M149:M151"/>
    <mergeCell ref="B152:B154"/>
    <mergeCell ref="I152:I154"/>
    <mergeCell ref="J152:J154"/>
    <mergeCell ref="K152:K154"/>
    <mergeCell ref="L152:L154"/>
    <mergeCell ref="A128:A142"/>
    <mergeCell ref="B128:B130"/>
    <mergeCell ref="I128:I130"/>
    <mergeCell ref="L128:L130"/>
    <mergeCell ref="M128:M130"/>
    <mergeCell ref="B131:B133"/>
    <mergeCell ref="I131:I133"/>
    <mergeCell ref="L131:L133"/>
    <mergeCell ref="M131:M133"/>
    <mergeCell ref="B134:B136"/>
    <mergeCell ref="I134:I136"/>
    <mergeCell ref="L134:L136"/>
    <mergeCell ref="M134:M136"/>
    <mergeCell ref="B137:B139"/>
    <mergeCell ref="I137:I139"/>
    <mergeCell ref="L137:L139"/>
    <mergeCell ref="M137:M139"/>
    <mergeCell ref="B140:B142"/>
    <mergeCell ref="I140:I142"/>
    <mergeCell ref="L140:L142"/>
    <mergeCell ref="M140:M142"/>
    <mergeCell ref="A113:A127"/>
    <mergeCell ref="B113:B115"/>
    <mergeCell ref="I113:I115"/>
    <mergeCell ref="L113:L115"/>
    <mergeCell ref="M113:M115"/>
    <mergeCell ref="B116:B118"/>
    <mergeCell ref="I116:I118"/>
    <mergeCell ref="L116:L118"/>
    <mergeCell ref="M116:M118"/>
    <mergeCell ref="B119:B121"/>
    <mergeCell ref="I119:I121"/>
    <mergeCell ref="L119:L121"/>
    <mergeCell ref="M119:M121"/>
    <mergeCell ref="B122:B124"/>
    <mergeCell ref="I122:I124"/>
    <mergeCell ref="L122:L124"/>
    <mergeCell ref="M122:M124"/>
    <mergeCell ref="B125:B127"/>
    <mergeCell ref="I125:I127"/>
    <mergeCell ref="L125:L127"/>
    <mergeCell ref="M125:M127"/>
    <mergeCell ref="A98:A112"/>
    <mergeCell ref="B98:B100"/>
    <mergeCell ref="I98:I100"/>
    <mergeCell ref="L98:L100"/>
    <mergeCell ref="M98:M100"/>
    <mergeCell ref="B101:B103"/>
    <mergeCell ref="I101:I103"/>
    <mergeCell ref="L101:L103"/>
    <mergeCell ref="M101:M103"/>
    <mergeCell ref="B104:B106"/>
    <mergeCell ref="I104:I106"/>
    <mergeCell ref="L104:L106"/>
    <mergeCell ref="M104:M106"/>
    <mergeCell ref="B107:B109"/>
    <mergeCell ref="I107:I109"/>
    <mergeCell ref="L107:L109"/>
    <mergeCell ref="M107:M109"/>
    <mergeCell ref="B110:B112"/>
    <mergeCell ref="I110:I112"/>
    <mergeCell ref="L110:L112"/>
    <mergeCell ref="M110:M112"/>
    <mergeCell ref="A83:A97"/>
    <mergeCell ref="B83:B85"/>
    <mergeCell ref="I83:I85"/>
    <mergeCell ref="L83:L85"/>
    <mergeCell ref="M83:M85"/>
    <mergeCell ref="B86:B88"/>
    <mergeCell ref="I86:I88"/>
    <mergeCell ref="L86:L88"/>
    <mergeCell ref="M86:M88"/>
    <mergeCell ref="B89:B91"/>
    <mergeCell ref="I89:I91"/>
    <mergeCell ref="L89:L91"/>
    <mergeCell ref="M89:M91"/>
    <mergeCell ref="B92:B94"/>
    <mergeCell ref="I92:I94"/>
    <mergeCell ref="L92:L94"/>
    <mergeCell ref="M92:M94"/>
    <mergeCell ref="B95:B97"/>
    <mergeCell ref="I95:I97"/>
    <mergeCell ref="L95:L97"/>
    <mergeCell ref="M95:M97"/>
    <mergeCell ref="A68:A82"/>
    <mergeCell ref="B68:B70"/>
    <mergeCell ref="I68:I70"/>
    <mergeCell ref="L68:L70"/>
    <mergeCell ref="M68:M70"/>
    <mergeCell ref="B71:B73"/>
    <mergeCell ref="I71:I73"/>
    <mergeCell ref="L71:L73"/>
    <mergeCell ref="M71:M73"/>
    <mergeCell ref="B74:B76"/>
    <mergeCell ref="I74:I76"/>
    <mergeCell ref="L74:L76"/>
    <mergeCell ref="M74:M76"/>
    <mergeCell ref="B77:B79"/>
    <mergeCell ref="I77:I79"/>
    <mergeCell ref="L77:L79"/>
    <mergeCell ref="M77:M79"/>
    <mergeCell ref="B80:B82"/>
    <mergeCell ref="I80:I82"/>
    <mergeCell ref="L80:L82"/>
    <mergeCell ref="M80:M82"/>
    <mergeCell ref="A53:A67"/>
    <mergeCell ref="B53:B55"/>
    <mergeCell ref="I53:I55"/>
    <mergeCell ref="L53:L55"/>
    <mergeCell ref="M53:M55"/>
    <mergeCell ref="B56:B58"/>
    <mergeCell ref="I56:I58"/>
    <mergeCell ref="L56:L58"/>
    <mergeCell ref="M56:M58"/>
    <mergeCell ref="B59:B61"/>
    <mergeCell ref="I59:I61"/>
    <mergeCell ref="L59:L61"/>
    <mergeCell ref="M59:M61"/>
    <mergeCell ref="B62:B64"/>
    <mergeCell ref="I62:I64"/>
    <mergeCell ref="L62:L64"/>
    <mergeCell ref="M62:M64"/>
    <mergeCell ref="B65:B67"/>
    <mergeCell ref="I65:I67"/>
    <mergeCell ref="L65:L67"/>
    <mergeCell ref="M65:M67"/>
    <mergeCell ref="L35:L37"/>
    <mergeCell ref="M35:M37"/>
    <mergeCell ref="A38:A52"/>
    <mergeCell ref="B38:B40"/>
    <mergeCell ref="I38:I40"/>
    <mergeCell ref="L38:L40"/>
    <mergeCell ref="M38:M40"/>
    <mergeCell ref="B41:B43"/>
    <mergeCell ref="I41:I43"/>
    <mergeCell ref="L41:L43"/>
    <mergeCell ref="M41:M43"/>
    <mergeCell ref="B44:B46"/>
    <mergeCell ref="I44:I46"/>
    <mergeCell ref="L44:L46"/>
    <mergeCell ref="M44:M46"/>
    <mergeCell ref="B47:B49"/>
    <mergeCell ref="I47:I49"/>
    <mergeCell ref="L47:L49"/>
    <mergeCell ref="M47:M49"/>
    <mergeCell ref="B50:B52"/>
    <mergeCell ref="I50:I52"/>
    <mergeCell ref="L50:L52"/>
    <mergeCell ref="M50:M52"/>
    <mergeCell ref="A20:A22"/>
    <mergeCell ref="B20:B22"/>
    <mergeCell ref="I20:I22"/>
    <mergeCell ref="L20:L22"/>
    <mergeCell ref="M20:M22"/>
    <mergeCell ref="A23:A37"/>
    <mergeCell ref="B23:B25"/>
    <mergeCell ref="I23:I25"/>
    <mergeCell ref="L23:L25"/>
    <mergeCell ref="M23:M25"/>
    <mergeCell ref="B26:B28"/>
    <mergeCell ref="I26:I28"/>
    <mergeCell ref="L26:L28"/>
    <mergeCell ref="M26:M28"/>
    <mergeCell ref="B29:B31"/>
    <mergeCell ref="I29:I31"/>
    <mergeCell ref="L29:L31"/>
    <mergeCell ref="M29:M31"/>
    <mergeCell ref="B32:B34"/>
    <mergeCell ref="I32:I34"/>
    <mergeCell ref="L32:L34"/>
    <mergeCell ref="M32:M34"/>
    <mergeCell ref="B35:B37"/>
    <mergeCell ref="I35:I37"/>
    <mergeCell ref="A14:A16"/>
    <mergeCell ref="B14:B16"/>
    <mergeCell ref="I14:I16"/>
    <mergeCell ref="L14:L16"/>
    <mergeCell ref="M14:M16"/>
    <mergeCell ref="A17:A19"/>
    <mergeCell ref="B17:B19"/>
    <mergeCell ref="I17:I19"/>
    <mergeCell ref="L17:L19"/>
    <mergeCell ref="M17:M19"/>
    <mergeCell ref="A8:M8"/>
    <mergeCell ref="A9:A10"/>
    <mergeCell ref="B9:M9"/>
    <mergeCell ref="B10:M10"/>
    <mergeCell ref="A11:A13"/>
    <mergeCell ref="B11:B13"/>
    <mergeCell ref="I11:I13"/>
    <mergeCell ref="L11:L13"/>
    <mergeCell ref="M11:M13"/>
    <mergeCell ref="A1:M1"/>
    <mergeCell ref="A2:M2"/>
    <mergeCell ref="A4:A6"/>
    <mergeCell ref="B4:B6"/>
    <mergeCell ref="C4:C6"/>
    <mergeCell ref="D4:H4"/>
    <mergeCell ref="J4:J6"/>
    <mergeCell ref="K4:K6"/>
    <mergeCell ref="L4:L6"/>
    <mergeCell ref="M4:M6"/>
    <mergeCell ref="D5:D6"/>
    <mergeCell ref="E5:H5"/>
  </mergeCells>
  <printOptions horizontalCentered="1"/>
  <pageMargins left="0.78740157480314965" right="0.39370078740157483" top="1.1811023622047245" bottom="0.78740157480314965" header="0.98425196850393704" footer="0.51181102362204722"/>
  <pageSetup paperSize="9" scale="73" fitToHeight="0" orientation="landscape" horizontalDpi="300" verticalDpi="3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topLeftCell="A10" zoomScaleNormal="100" workbookViewId="0">
      <selection activeCell="I9" sqref="I9"/>
    </sheetView>
  </sheetViews>
  <sheetFormatPr defaultColWidth="9.140625" defaultRowHeight="15"/>
  <cols>
    <col min="1" max="1" width="33.28515625" style="31" customWidth="1"/>
    <col min="2" max="2" width="12.85546875" style="32" customWidth="1"/>
    <col min="3" max="3" width="9.140625" style="31"/>
    <col min="4" max="4" width="10" style="31" customWidth="1"/>
    <col min="5" max="5" width="9.28515625" style="31" customWidth="1"/>
    <col min="6" max="16384" width="9.140625" style="31"/>
  </cols>
  <sheetData>
    <row r="1" spans="1:7" ht="18" customHeight="1">
      <c r="A1" s="113" t="s">
        <v>246</v>
      </c>
      <c r="B1" s="113"/>
      <c r="C1" s="113"/>
      <c r="D1" s="113"/>
      <c r="E1" s="113"/>
      <c r="F1" s="88"/>
      <c r="G1" s="88"/>
    </row>
    <row r="2" spans="1:7" ht="45.75" customHeight="1">
      <c r="A2" s="113" t="s">
        <v>247</v>
      </c>
      <c r="B2" s="113"/>
      <c r="C2" s="113"/>
      <c r="D2" s="113"/>
      <c r="E2" s="113"/>
      <c r="F2" s="88"/>
      <c r="G2" s="88"/>
    </row>
    <row r="3" spans="1:7" ht="15.75">
      <c r="A3" s="33"/>
      <c r="B3" s="89"/>
      <c r="C3" s="88"/>
      <c r="D3" s="88"/>
      <c r="E3" s="88"/>
      <c r="F3" s="88"/>
      <c r="G3" s="88"/>
    </row>
    <row r="4" spans="1:7" ht="90.75" customHeight="1">
      <c r="A4" s="46" t="s">
        <v>248</v>
      </c>
      <c r="B4" s="46" t="s">
        <v>249</v>
      </c>
      <c r="C4" s="88"/>
      <c r="D4" s="88"/>
      <c r="E4" s="88"/>
      <c r="F4" s="88"/>
      <c r="G4" s="88"/>
    </row>
    <row r="5" spans="1:7" ht="15.75">
      <c r="A5" s="46">
        <v>1</v>
      </c>
      <c r="B5" s="46">
        <v>2</v>
      </c>
      <c r="C5" s="88"/>
      <c r="D5" s="88"/>
      <c r="E5" s="88"/>
      <c r="F5" s="88"/>
      <c r="G5" s="88"/>
    </row>
    <row r="6" spans="1:7" ht="15.75">
      <c r="A6" s="34" t="s">
        <v>250</v>
      </c>
      <c r="B6" s="35">
        <f>SUM(B7:B10)</f>
        <v>434412.7</v>
      </c>
      <c r="C6" s="88"/>
      <c r="D6" s="88"/>
      <c r="E6" s="88"/>
      <c r="F6" s="88"/>
      <c r="G6" s="88"/>
    </row>
    <row r="7" spans="1:7" ht="15.75">
      <c r="A7" s="34" t="s">
        <v>251</v>
      </c>
      <c r="B7" s="46">
        <v>0</v>
      </c>
      <c r="C7" s="88"/>
      <c r="D7" s="88"/>
      <c r="E7" s="88"/>
      <c r="F7" s="88"/>
      <c r="G7" s="88"/>
    </row>
    <row r="8" spans="1:7" ht="15.75">
      <c r="A8" s="36" t="s">
        <v>252</v>
      </c>
      <c r="B8" s="35">
        <v>4680.3</v>
      </c>
      <c r="C8" s="88"/>
      <c r="D8" s="88"/>
      <c r="E8" s="88"/>
      <c r="F8" s="88"/>
      <c r="G8" s="88"/>
    </row>
    <row r="9" spans="1:7" ht="31.5" customHeight="1">
      <c r="A9" s="36" t="s">
        <v>253</v>
      </c>
      <c r="B9" s="37">
        <v>429732.4</v>
      </c>
      <c r="C9" s="88"/>
      <c r="D9" s="88"/>
      <c r="E9" s="88"/>
      <c r="F9" s="88"/>
      <c r="G9" s="88"/>
    </row>
    <row r="10" spans="1:7" ht="31.5" customHeight="1">
      <c r="A10" s="36" t="s">
        <v>254</v>
      </c>
      <c r="B10" s="46">
        <v>0</v>
      </c>
      <c r="C10" s="88"/>
      <c r="D10" s="88"/>
      <c r="E10" s="88"/>
      <c r="F10" s="88"/>
      <c r="G10" s="88"/>
    </row>
    <row r="11" spans="1:7" ht="15.75">
      <c r="A11" s="38"/>
      <c r="B11" s="89"/>
      <c r="C11" s="88"/>
      <c r="D11" s="88"/>
      <c r="E11" s="88"/>
      <c r="F11" s="88"/>
      <c r="G11" s="88"/>
    </row>
    <row r="12" spans="1:7" ht="56.25" customHeight="1">
      <c r="A12" s="113" t="s">
        <v>255</v>
      </c>
      <c r="B12" s="113"/>
      <c r="C12" s="113"/>
      <c r="D12" s="113"/>
      <c r="E12" s="113"/>
      <c r="F12" s="88"/>
      <c r="G12" s="88"/>
    </row>
    <row r="13" spans="1:7" ht="15.75">
      <c r="A13" s="33"/>
      <c r="B13" s="89"/>
      <c r="C13" s="89"/>
      <c r="D13" s="89"/>
      <c r="E13" s="89"/>
      <c r="F13" s="88"/>
      <c r="G13" s="88"/>
    </row>
    <row r="14" spans="1:7" ht="33.75" customHeight="1">
      <c r="A14" s="114" t="s">
        <v>248</v>
      </c>
      <c r="B14" s="115" t="s">
        <v>256</v>
      </c>
      <c r="C14" s="115"/>
      <c r="D14" s="115"/>
      <c r="E14" s="115"/>
      <c r="F14" s="88"/>
      <c r="G14" s="88"/>
    </row>
    <row r="15" spans="1:7" ht="31.5">
      <c r="A15" s="114"/>
      <c r="B15" s="46" t="s">
        <v>31</v>
      </c>
      <c r="C15" s="46" t="s">
        <v>32</v>
      </c>
      <c r="D15" s="46" t="s">
        <v>33</v>
      </c>
      <c r="E15" s="46" t="s">
        <v>132</v>
      </c>
      <c r="F15" s="88"/>
      <c r="G15" s="88"/>
    </row>
    <row r="16" spans="1:7" ht="15.75">
      <c r="A16" s="39">
        <v>1</v>
      </c>
      <c r="B16" s="46">
        <v>3</v>
      </c>
      <c r="C16" s="46">
        <v>4</v>
      </c>
      <c r="D16" s="46">
        <v>5</v>
      </c>
      <c r="E16" s="46">
        <v>6</v>
      </c>
      <c r="F16" s="88"/>
      <c r="G16" s="88"/>
    </row>
    <row r="17" spans="1:7" ht="15.75">
      <c r="A17" s="40" t="s">
        <v>250</v>
      </c>
      <c r="B17" s="41">
        <f>SUM(B18:B21)</f>
        <v>102441.8</v>
      </c>
      <c r="C17" s="41">
        <f>SUM(C18:C21)</f>
        <v>84150.3</v>
      </c>
      <c r="D17" s="41">
        <f>SUM(D18:D21)</f>
        <v>84150.3</v>
      </c>
      <c r="E17" s="37">
        <f t="shared" ref="E17:E26" si="0">SUM(B17:D17)</f>
        <v>270742.40000000002</v>
      </c>
      <c r="F17" s="88"/>
      <c r="G17" s="88"/>
    </row>
    <row r="18" spans="1:7" ht="15.75">
      <c r="A18" s="40" t="s">
        <v>251</v>
      </c>
      <c r="B18" s="46">
        <f t="shared" ref="B18:D21" si="1">B23</f>
        <v>0</v>
      </c>
      <c r="C18" s="46">
        <f t="shared" si="1"/>
        <v>0</v>
      </c>
      <c r="D18" s="46">
        <f t="shared" si="1"/>
        <v>0</v>
      </c>
      <c r="E18" s="42">
        <f t="shared" si="0"/>
        <v>0</v>
      </c>
      <c r="F18" s="88"/>
      <c r="G18" s="88"/>
    </row>
    <row r="19" spans="1:7" ht="15.75">
      <c r="A19" s="40" t="s">
        <v>252</v>
      </c>
      <c r="B19" s="46">
        <f t="shared" si="1"/>
        <v>0</v>
      </c>
      <c r="C19" s="46">
        <f t="shared" si="1"/>
        <v>0</v>
      </c>
      <c r="D19" s="46">
        <f t="shared" si="1"/>
        <v>0</v>
      </c>
      <c r="E19" s="42">
        <f t="shared" si="0"/>
        <v>0</v>
      </c>
      <c r="F19" s="88"/>
      <c r="G19" s="88"/>
    </row>
    <row r="20" spans="1:7" ht="15.75">
      <c r="A20" s="40" t="s">
        <v>257</v>
      </c>
      <c r="B20" s="35">
        <f t="shared" si="1"/>
        <v>102441.8</v>
      </c>
      <c r="C20" s="46">
        <f t="shared" si="1"/>
        <v>84150.3</v>
      </c>
      <c r="D20" s="46">
        <f t="shared" si="1"/>
        <v>84150.3</v>
      </c>
      <c r="E20" s="35">
        <f t="shared" si="0"/>
        <v>270742.40000000002</v>
      </c>
      <c r="F20" s="88"/>
      <c r="G20" s="88"/>
    </row>
    <row r="21" spans="1:7" ht="15.75">
      <c r="A21" s="34" t="s">
        <v>254</v>
      </c>
      <c r="B21" s="46">
        <f t="shared" si="1"/>
        <v>0</v>
      </c>
      <c r="C21" s="46">
        <f t="shared" si="1"/>
        <v>0</v>
      </c>
      <c r="D21" s="46">
        <f t="shared" si="1"/>
        <v>0</v>
      </c>
      <c r="E21" s="42">
        <f t="shared" si="0"/>
        <v>0</v>
      </c>
      <c r="F21" s="88"/>
      <c r="G21" s="88"/>
    </row>
    <row r="22" spans="1:7" ht="31.5">
      <c r="A22" s="40" t="s">
        <v>258</v>
      </c>
      <c r="B22" s="46">
        <f>SUM(B23:B26)</f>
        <v>102441.8</v>
      </c>
      <c r="C22" s="46">
        <f>SUM(C23:C26)</f>
        <v>84150.3</v>
      </c>
      <c r="D22" s="46">
        <f>SUM(D23:D26)</f>
        <v>84150.3</v>
      </c>
      <c r="E22" s="35">
        <f t="shared" si="0"/>
        <v>270742.40000000002</v>
      </c>
      <c r="F22" s="88"/>
      <c r="G22" s="88"/>
    </row>
    <row r="23" spans="1:7" ht="15.75">
      <c r="A23" s="40" t="s">
        <v>251</v>
      </c>
      <c r="B23" s="43">
        <f>'[1]Процессная часть'!E304</f>
        <v>0</v>
      </c>
      <c r="C23" s="43">
        <f>'[1]Процессная часть'!E305</f>
        <v>0</v>
      </c>
      <c r="D23" s="43">
        <f>'[1]Процессная часть'!E306</f>
        <v>0</v>
      </c>
      <c r="E23" s="42">
        <f t="shared" si="0"/>
        <v>0</v>
      </c>
      <c r="F23" s="88"/>
      <c r="G23" s="88"/>
    </row>
    <row r="24" spans="1:7" ht="15.75">
      <c r="A24" s="40" t="s">
        <v>259</v>
      </c>
      <c r="B24" s="44">
        <f>'[1]Процессная часть'!F304</f>
        <v>0</v>
      </c>
      <c r="C24" s="44">
        <f>'[1]Процессная часть'!F305</f>
        <v>0</v>
      </c>
      <c r="D24" s="44">
        <f>'[1]Процессная часть'!F306</f>
        <v>0</v>
      </c>
      <c r="E24" s="42">
        <f t="shared" si="0"/>
        <v>0</v>
      </c>
      <c r="F24" s="88"/>
      <c r="G24" s="88"/>
    </row>
    <row r="25" spans="1:7" ht="15.75">
      <c r="A25" s="40" t="s">
        <v>257</v>
      </c>
      <c r="B25" s="45">
        <f>'Процессная часть'!G304</f>
        <v>102441.8</v>
      </c>
      <c r="C25" s="44">
        <f>'Процессная часть'!G305</f>
        <v>84150.3</v>
      </c>
      <c r="D25" s="44">
        <f>'Процессная часть'!G306</f>
        <v>84150.3</v>
      </c>
      <c r="E25" s="35">
        <f t="shared" si="0"/>
        <v>270742.40000000002</v>
      </c>
      <c r="F25" s="88"/>
      <c r="G25" s="88"/>
    </row>
    <row r="26" spans="1:7" ht="15.75">
      <c r="A26" s="40" t="s">
        <v>254</v>
      </c>
      <c r="B26" s="44">
        <f>'[1]Процессная часть'!H304</f>
        <v>0</v>
      </c>
      <c r="C26" s="44">
        <f>'[1]Процессная часть'!H305</f>
        <v>0</v>
      </c>
      <c r="D26" s="44">
        <f>'[1]Процессная часть'!H306</f>
        <v>0</v>
      </c>
      <c r="E26" s="35">
        <f t="shared" si="0"/>
        <v>0</v>
      </c>
      <c r="F26" s="88"/>
      <c r="G26" s="88"/>
    </row>
    <row r="27" spans="1:7" ht="15.75">
      <c r="A27" s="38"/>
      <c r="B27" s="89"/>
      <c r="C27" s="89"/>
      <c r="D27" s="89"/>
      <c r="E27" s="89"/>
      <c r="F27" s="88"/>
      <c r="G27" s="88"/>
    </row>
    <row r="28" spans="1:7" ht="15.75">
      <c r="A28" s="29" t="s">
        <v>19</v>
      </c>
      <c r="B28" s="24"/>
      <c r="C28" s="24"/>
      <c r="D28" s="24"/>
      <c r="E28" s="24"/>
      <c r="F28" s="88"/>
      <c r="G28" s="88"/>
    </row>
    <row r="29" spans="1:7" ht="15.75">
      <c r="A29" s="112" t="s">
        <v>20</v>
      </c>
      <c r="B29" s="112"/>
      <c r="C29" s="24"/>
      <c r="D29" s="24"/>
      <c r="E29" s="24"/>
      <c r="F29" s="88"/>
      <c r="G29" s="88"/>
    </row>
    <row r="30" spans="1:7" ht="15.75">
      <c r="A30" s="112" t="s">
        <v>260</v>
      </c>
      <c r="B30" s="112"/>
      <c r="C30" s="112"/>
      <c r="D30" s="112"/>
      <c r="E30" s="112"/>
      <c r="F30" s="88"/>
      <c r="G30" s="88"/>
    </row>
    <row r="31" spans="1:7" ht="15.75">
      <c r="A31" s="88"/>
      <c r="B31" s="89"/>
      <c r="C31" s="88"/>
      <c r="D31" s="88"/>
      <c r="E31" s="88"/>
      <c r="F31" s="88"/>
      <c r="G31" s="88"/>
    </row>
    <row r="32" spans="1:7" ht="15.75">
      <c r="A32" s="88"/>
      <c r="B32" s="89"/>
      <c r="C32" s="88"/>
      <c r="D32" s="88"/>
      <c r="E32" s="88"/>
      <c r="F32" s="88"/>
      <c r="G32" s="88"/>
    </row>
  </sheetData>
  <mergeCells count="7">
    <mergeCell ref="A29:B29"/>
    <mergeCell ref="A30:E30"/>
    <mergeCell ref="A1:E1"/>
    <mergeCell ref="A2:E2"/>
    <mergeCell ref="A12:E12"/>
    <mergeCell ref="A14:A15"/>
    <mergeCell ref="B14:E14"/>
  </mergeCells>
  <printOptions horizontalCentered="1"/>
  <pageMargins left="1.1811023622047245" right="0.39370078740157483" top="0.78740157480314965" bottom="0.78740157480314965" header="0.59055118110236227" footer="0.51181102362204722"/>
  <pageSetup paperSize="9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'Процессная часть'!Область_печати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2</cp:revision>
  <cp:lastPrinted>2025-02-21T08:20:50Z</cp:lastPrinted>
  <dcterms:created xsi:type="dcterms:W3CDTF">2024-05-07T12:52:59Z</dcterms:created>
  <dcterms:modified xsi:type="dcterms:W3CDTF">2025-02-27T06:29:37Z</dcterms:modified>
  <dc:language>ru-RU</dc:language>
</cp:coreProperties>
</file>